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262E48C-AE9C-4F21-9CF4-E534ADD1A10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hosqer'!$A$1:$E$98</definedName>
    <definedName name="_xlnm.Print_Area" localSheetId="3">'Dramakani hamematakan'!$A$1:$F$85</definedName>
    <definedName name="_xlnm.Print_Area" localSheetId="0">'Ekamut-caxs'!$A$1:$E$80</definedName>
    <definedName name="_xlnm.Print_Area" localSheetId="2">'Ekamutneri hamematakan'!$A$1:$F$66</definedName>
    <definedName name="_xlnm.Print_Area" localSheetId="8">'Khmberi ev erekhaneri tiv'!$A$1:$F$51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1" l="1"/>
  <c r="O7" i="11"/>
  <c r="G38" i="19"/>
  <c r="D39" i="19"/>
  <c r="D38" i="19"/>
  <c r="D21" i="19"/>
  <c r="D18" i="19"/>
  <c r="D20" i="19"/>
  <c r="O14" i="11"/>
  <c r="E36" i="22"/>
  <c r="D40" i="19" l="1"/>
  <c r="E14" i="11"/>
  <c r="A22" i="7" l="1"/>
  <c r="D54" i="9"/>
  <c r="D67" i="7"/>
  <c r="E55" i="9"/>
  <c r="D59" i="9"/>
  <c r="D57" i="9"/>
  <c r="D56" i="9"/>
  <c r="E15" i="22"/>
  <c r="C46" i="22"/>
  <c r="C35" i="22"/>
  <c r="E34" i="22"/>
  <c r="E33" i="22"/>
  <c r="E32" i="22"/>
  <c r="E31" i="22"/>
  <c r="E30" i="22"/>
  <c r="E29" i="22"/>
  <c r="E28" i="22"/>
  <c r="E27" i="22"/>
  <c r="E25" i="22"/>
  <c r="E24" i="22"/>
  <c r="E23" i="22"/>
  <c r="E22" i="22"/>
  <c r="E21" i="22"/>
  <c r="E20" i="22"/>
  <c r="E18" i="22"/>
  <c r="E17" i="22"/>
  <c r="E16" i="22"/>
  <c r="E14" i="22"/>
  <c r="E13" i="22"/>
  <c r="E12" i="22"/>
  <c r="E11" i="22"/>
  <c r="E9" i="22"/>
  <c r="E8" i="22"/>
  <c r="E7" i="22"/>
  <c r="C18" i="11"/>
  <c r="M26" i="23"/>
  <c r="D45" i="7"/>
  <c r="E35" i="22" l="1"/>
  <c r="A2" i="10"/>
  <c r="A2" i="9"/>
  <c r="A85" i="7"/>
  <c r="A77" i="7"/>
  <c r="A78" i="7" s="1"/>
  <c r="A79" i="7" s="1"/>
  <c r="A80" i="7" s="1"/>
  <c r="A81" i="7" s="1"/>
  <c r="A82" i="7" s="1"/>
  <c r="A83" i="7" s="1"/>
  <c r="A40" i="7"/>
  <c r="A41" i="7" s="1"/>
  <c r="A42" i="7" s="1"/>
  <c r="A43" i="7" s="1"/>
  <c r="A37" i="7"/>
  <c r="A38" i="7" s="1"/>
  <c r="A39" i="7" s="1"/>
  <c r="A21" i="7"/>
  <c r="A23" i="7" s="1"/>
  <c r="A41" i="19"/>
  <c r="A42" i="19" s="1"/>
  <c r="A43" i="19" s="1"/>
  <c r="A44" i="19" s="1"/>
  <c r="A38" i="19"/>
  <c r="A39" i="19" s="1"/>
  <c r="A40" i="19" s="1"/>
  <c r="A21" i="19"/>
  <c r="A22" i="19" s="1"/>
  <c r="A23" i="19" s="1"/>
  <c r="A24" i="19" s="1"/>
  <c r="A25" i="19" s="1"/>
  <c r="M18" i="23"/>
  <c r="J18" i="23"/>
  <c r="J17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4" i="10"/>
  <c r="C72" i="10"/>
  <c r="C76" i="10"/>
  <c r="B77" i="10"/>
  <c r="B78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31" i="9"/>
  <c r="D32" i="9"/>
  <c r="D15" i="9"/>
  <c r="E15" i="9" s="1"/>
  <c r="D16" i="9"/>
  <c r="E16" i="9" s="1"/>
  <c r="D9" i="9"/>
  <c r="E9" i="9" s="1"/>
  <c r="A45" i="19" l="1"/>
  <c r="A46" i="19"/>
  <c r="A48" i="19" s="1"/>
  <c r="A24" i="7"/>
  <c r="A25" i="7" s="1"/>
  <c r="A26" i="7" s="1"/>
  <c r="A27" i="7" s="1"/>
  <c r="A30" i="7"/>
  <c r="A86" i="7"/>
  <c r="A87" i="7" s="1"/>
  <c r="A44" i="7"/>
  <c r="A45" i="7"/>
  <c r="A47" i="7" s="1"/>
  <c r="A28" i="7"/>
  <c r="A29" i="7" s="1"/>
  <c r="A31" i="7"/>
  <c r="A32" i="7" s="1"/>
  <c r="A33" i="7" s="1"/>
  <c r="A26" i="19"/>
  <c r="A27" i="19" s="1"/>
  <c r="A47" i="19"/>
  <c r="C63" i="10"/>
  <c r="C22" i="10" s="1"/>
  <c r="C17" i="9"/>
  <c r="D33" i="9"/>
  <c r="A46" i="7" l="1"/>
  <c r="A48" i="7"/>
  <c r="A49" i="19"/>
  <c r="A31" i="19"/>
  <c r="A32" i="19" s="1"/>
  <c r="A33" i="19" s="1"/>
  <c r="A29" i="19"/>
  <c r="A30" i="19" s="1"/>
  <c r="A50" i="19" l="1"/>
  <c r="A51" i="19" s="1"/>
  <c r="A52" i="19" s="1"/>
  <c r="A53" i="19"/>
  <c r="A49" i="7"/>
  <c r="A50" i="7" s="1"/>
  <c r="A51" i="7" s="1"/>
  <c r="A52" i="7"/>
  <c r="A53" i="7" l="1"/>
  <c r="A54" i="19"/>
  <c r="D72" i="7"/>
  <c r="D69" i="7" s="1"/>
  <c r="D54" i="10" s="1"/>
  <c r="A55" i="19" l="1"/>
  <c r="A56" i="19"/>
  <c r="A54" i="7"/>
  <c r="A55" i="7" s="1"/>
  <c r="A56" i="7" s="1"/>
  <c r="A57" i="7"/>
  <c r="J32" i="23"/>
  <c r="J30" i="23"/>
  <c r="A58" i="7" l="1"/>
  <c r="A57" i="19"/>
  <c r="A59" i="19" s="1"/>
  <c r="D11" i="7"/>
  <c r="D10" i="7"/>
  <c r="D5" i="7"/>
  <c r="D4" i="7"/>
  <c r="A60" i="19" l="1"/>
  <c r="A61" i="19" s="1"/>
  <c r="A62" i="19"/>
  <c r="A59" i="7"/>
  <c r="A60" i="7" s="1"/>
  <c r="A62" i="7"/>
  <c r="B10" i="9"/>
  <c r="B23" i="7"/>
  <c r="B11" i="10" s="1"/>
  <c r="A63" i="7" l="1"/>
  <c r="A64" i="7" s="1"/>
  <c r="A63" i="19"/>
  <c r="A64" i="19" s="1"/>
  <c r="B27" i="9"/>
  <c r="B39" i="7"/>
  <c r="B27" i="10" s="1"/>
  <c r="D39" i="7"/>
  <c r="D27" i="10" s="1"/>
  <c r="E27" i="10" s="1"/>
  <c r="B38" i="19"/>
  <c r="A66" i="19" l="1"/>
  <c r="A65" i="19"/>
  <c r="A67" i="19" s="1"/>
  <c r="A68" i="19" s="1"/>
  <c r="A69" i="19" s="1"/>
  <c r="A66" i="7"/>
  <c r="A65" i="7"/>
  <c r="A67" i="7" s="1"/>
  <c r="A68" i="7" s="1"/>
  <c r="D27" i="9"/>
  <c r="E27" i="9" s="1"/>
  <c r="A73" i="7" l="1"/>
  <c r="A74" i="7" s="1"/>
  <c r="A69" i="7"/>
  <c r="A70" i="7" s="1"/>
  <c r="A71" i="7" s="1"/>
  <c r="A72" i="7" s="1"/>
  <c r="A70" i="19"/>
  <c r="A71" i="19"/>
  <c r="A72" i="19" s="1"/>
  <c r="A2" i="23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D29" i="9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6" i="7" l="1"/>
  <c r="D29" i="19"/>
  <c r="D37" i="19" l="1"/>
  <c r="D98" i="7"/>
  <c r="B98" i="7"/>
  <c r="F5" i="10" l="1"/>
  <c r="F5" i="9" s="1"/>
  <c r="E22" i="21" l="1"/>
  <c r="E21" i="21"/>
  <c r="E20" i="21"/>
  <c r="E19" i="21"/>
  <c r="I22" i="11"/>
  <c r="I20" i="11"/>
  <c r="D66" i="18"/>
  <c r="D64" i="18"/>
  <c r="D83" i="10"/>
  <c r="D81" i="10"/>
  <c r="D64" i="9"/>
  <c r="D62" i="9"/>
  <c r="D95" i="7"/>
  <c r="D93" i="7"/>
  <c r="D77" i="10"/>
  <c r="D54" i="18" l="1"/>
  <c r="D59" i="18" s="1"/>
  <c r="F59" i="18" s="1"/>
  <c r="E13" i="21" l="1"/>
  <c r="D11" i="10" s="1"/>
  <c r="E11" i="10" s="1"/>
  <c r="C13" i="21"/>
  <c r="D13" i="21"/>
  <c r="D73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78" i="10"/>
  <c r="E78" i="10" s="1"/>
  <c r="D21" i="9"/>
  <c r="E21" i="9" s="1"/>
  <c r="E77" i="10"/>
  <c r="D71" i="10"/>
  <c r="E71" i="10" s="1"/>
  <c r="D70" i="10"/>
  <c r="E70" i="10" s="1"/>
  <c r="D22" i="9"/>
  <c r="E22" i="9" s="1"/>
  <c r="E54" i="9"/>
  <c r="E53" i="9"/>
  <c r="E54" i="10"/>
  <c r="D53" i="10"/>
  <c r="E53" i="10" s="1"/>
  <c r="D68" i="10" l="1"/>
  <c r="E68" i="10" s="1"/>
  <c r="D76" i="7"/>
  <c r="E51" i="9"/>
  <c r="D64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2" i="7"/>
  <c r="D63" i="7"/>
  <c r="D65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8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4" i="7" l="1"/>
  <c r="D18" i="9" l="1"/>
  <c r="D30" i="18"/>
  <c r="D8" i="18"/>
  <c r="D34" i="18" l="1"/>
  <c r="D24" i="9" l="1"/>
  <c r="D75" i="10"/>
  <c r="E75" i="10" s="1"/>
  <c r="D74" i="10"/>
  <c r="E74" i="10" s="1"/>
  <c r="D73" i="10"/>
  <c r="E73" i="10" s="1"/>
  <c r="D69" i="10"/>
  <c r="E69" i="10" s="1"/>
  <c r="D67" i="10"/>
  <c r="E67" i="10" s="1"/>
  <c r="D66" i="10"/>
  <c r="E66" i="10" s="1"/>
  <c r="D65" i="10"/>
  <c r="E65" i="10" s="1"/>
  <c r="D62" i="10"/>
  <c r="E62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5" i="7"/>
  <c r="D64" i="10"/>
  <c r="D76" i="10"/>
  <c r="E64" i="10" l="1"/>
  <c r="D72" i="10"/>
  <c r="E72" i="10" s="1"/>
  <c r="D63" i="10" l="1"/>
  <c r="E63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9" i="9"/>
  <c r="E58" i="9"/>
  <c r="E57" i="9"/>
  <c r="E56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9" i="10"/>
  <c r="C6" i="9"/>
  <c r="E8" i="10" l="1"/>
  <c r="E6" i="10"/>
  <c r="E20" i="9"/>
  <c r="E19" i="9"/>
  <c r="E18" i="9"/>
  <c r="D6" i="9"/>
  <c r="D60" i="9" s="1"/>
  <c r="E7" i="9"/>
  <c r="C60" i="9"/>
  <c r="E76" i="10" l="1"/>
  <c r="E60" i="9"/>
  <c r="E17" i="9"/>
  <c r="E23" i="9"/>
  <c r="E6" i="9"/>
  <c r="E7" i="10"/>
  <c r="C79" i="10" l="1"/>
  <c r="E79" i="10" s="1"/>
  <c r="D91" i="7" l="1"/>
</calcChain>
</file>

<file path=xl/sharedStrings.xml><?xml version="1.0" encoding="utf-8"?>
<sst xmlns="http://schemas.openxmlformats.org/spreadsheetml/2006/main" count="693" uniqueCount="309">
  <si>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</si>
  <si>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</si>
  <si>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</si>
  <si>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</si>
  <si>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</si>
  <si>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</si>
  <si>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</si>
  <si>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</si>
  <si>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</si>
  <si>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</si>
  <si>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</si>
  <si>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</si>
  <si>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</si>
  <si>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</si>
  <si>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</si>
  <si>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</si>
  <si>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</si>
  <si>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</si>
  <si>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</si>
  <si>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</si>
  <si>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</si>
  <si>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</si>
  <si>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</si>
  <si>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</si>
  <si>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</si>
  <si>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</si>
  <si>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</si>
  <si>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</si>
  <si>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</si>
  <si>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</si>
  <si>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</si>
  <si>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</si>
  <si>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</si>
  <si>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</si>
  <si>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</si>
  <si>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</si>
  <si>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</si>
  <si>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</si>
  <si>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</si>
  <si>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</si>
  <si>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</si>
  <si>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</si>
  <si>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</si>
  <si>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</si>
  <si>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</si>
  <si>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</si>
  <si>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</si>
  <si>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</si>
  <si>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</si>
  <si>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</si>
  <si>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</si>
  <si>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</si>
  <si>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</si>
  <si>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</si>
  <si>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</si>
  <si>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</si>
  <si>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</si>
  <si>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</si>
  <si>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</si>
  <si>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</si>
  <si>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</si>
  <si>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</si>
  <si>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</si>
  <si>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</si>
  <si>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</si>
  <si>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</si>
  <si>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</si>
  <si>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</si>
  <si>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</si>
  <si>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</si>
  <si>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</si>
  <si>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</si>
  <si>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</si>
  <si>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</si>
  <si>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</si>
  <si>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</si>
  <si>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</si>
  <si>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</si>
  <si>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</si>
  <si>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</si>
  <si>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</si>
  <si>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</si>
  <si>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</si>
  <si>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</si>
  <si>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</si>
  <si>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</si>
  <si>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</si>
  <si>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</si>
  <si>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</si>
  <si>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</si>
  <si>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</si>
  <si>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</si>
  <si>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</si>
  <si>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</si>
  <si>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</si>
  <si>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</si>
  <si>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</si>
  <si>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</si>
  <si>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</si>
  <si>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</si>
  <si>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</si>
  <si>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</si>
  <si>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</si>
  <si>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</si>
  <si>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</si>
  <si>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</si>
  <si>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</si>
  <si>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</si>
  <si>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</si>
  <si>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</si>
  <si>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</si>
  <si>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</si>
  <si>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</si>
  <si>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</si>
  <si>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</si>
  <si>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</si>
  <si>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</si>
  <si>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</si>
  <si>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</si>
  <si>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</si>
  <si>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</si>
  <si>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</si>
  <si>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</si>
  <si>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</si>
  <si>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</si>
  <si>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</si>
  <si>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</si>
  <si>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</si>
  <si>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</si>
  <si>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</si>
  <si>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</si>
  <si>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</si>
  <si>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</si>
  <si>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</si>
  <si>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</si>
  <si>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</si>
  <si>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</si>
  <si>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</si>
  <si>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</si>
  <si>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</si>
  <si>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</si>
  <si>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</si>
  <si>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</si>
  <si>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</si>
  <si>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</si>
  <si>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</si>
  <si>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</si>
  <si>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</si>
  <si>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</si>
  <si>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</si>
  <si>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</si>
  <si>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</si>
  <si>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</si>
  <si>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</si>
  <si>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</si>
  <si>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</si>
  <si>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</si>
  <si>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</si>
  <si>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</si>
  <si>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</si>
  <si>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</si>
  <si>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</si>
  <si>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</si>
  <si>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</si>
  <si>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</si>
  <si>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</si>
  <si>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</si>
  <si>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</si>
  <si>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</si>
  <si>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</si>
  <si>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</si>
  <si>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</si>
  <si>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</si>
  <si>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</si>
  <si>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</si>
  <si>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</si>
  <si>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</si>
  <si>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</si>
  <si>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</si>
  <si>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</si>
  <si>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</si>
  <si>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</si>
  <si>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</si>
  <si>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</si>
  <si>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</si>
  <si>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</si>
  <si>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</si>
  <si>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</si>
  <si>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</si>
  <si>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</si>
  <si>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</si>
  <si>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</si>
  <si>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</si>
  <si>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</si>
  <si>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</si>
  <si>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</si>
  <si>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</si>
  <si>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</si>
  <si>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</si>
  <si>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</si>
  <si>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</si>
  <si>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</si>
  <si>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</si>
  <si>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</si>
  <si>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</si>
  <si>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</si>
  <si>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</si>
  <si>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</si>
  <si>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</si>
  <si>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</si>
  <si>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</si>
  <si>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</si>
  <si>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</si>
  <si>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</si>
  <si>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</si>
  <si>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</si>
  <si>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</si>
  <si>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</si>
  <si>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</si>
  <si>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</si>
  <si>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</si>
  <si>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</si>
  <si>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</si>
  <si>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</si>
  <si>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</si>
  <si>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</si>
  <si>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</si>
  <si>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</si>
  <si>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</si>
  <si>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</si>
  <si>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</si>
  <si>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</si>
  <si>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</si>
  <si>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</si>
  <si>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</si>
  <si>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</si>
  <si>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</si>
  <si>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</si>
  <si>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</si>
  <si>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</si>
  <si>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</si>
  <si>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</si>
  <si>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</si>
  <si>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</si>
  <si>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</si>
  <si>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</si>
  <si>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</si>
  <si>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</si>
  <si>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</si>
  <si>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</si>
  <si>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</si>
  <si>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</si>
  <si>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</si>
  <si>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Ս. Առաքելյան</t>
  </si>
  <si>
    <t>Գ. Մարդանյան</t>
  </si>
  <si>
    <t>Ջրի սուբսիդիա</t>
  </si>
  <si>
    <t>Տպագրական ծառայություններ</t>
  </si>
  <si>
    <t>Տրանսպորտի գծով</t>
  </si>
  <si>
    <t>Երաժշտական գործիքների լարում</t>
  </si>
  <si>
    <t>հիմնական միջոցի վերանորոգում</t>
  </si>
  <si>
    <t>&lt;&lt;Սիթի &gt;&gt; ՍՊԸ</t>
  </si>
  <si>
    <t xml:space="preserve">          ՑՈՒՑԱԿ</t>
  </si>
  <si>
    <t xml:space="preserve">                                                                                                           </t>
  </si>
  <si>
    <r>
      <t xml:space="preserve">   </t>
    </r>
    <r>
      <rPr>
        <b/>
        <sz val="11"/>
        <rFont val="Arial Armenian"/>
        <family val="2"/>
      </rPr>
      <t>գանձվող դրուքաչափերը ըստ խմբերի և սաների քանակի / 2025թ./</t>
    </r>
  </si>
  <si>
    <r>
      <t xml:space="preserve">                        </t>
    </r>
    <r>
      <rPr>
        <b/>
        <sz val="10"/>
        <rFont val="Arial"/>
        <family val="2"/>
      </rPr>
      <t xml:space="preserve">          </t>
    </r>
  </si>
  <si>
    <t>Æñ³Ï³Ý³óíáÕ Í³é³ÛáõÃÛáõÝÁ /¹³ë³í³Ý¹íáÕ ³é³ñÏ³Ý/</t>
  </si>
  <si>
    <t>ê³Ý»ñÇ ù³Ý³ÏÁ</t>
  </si>
  <si>
    <t>²Ùë³Ï³Ý í×. ¹ñáõÛù³ã³÷Á /¹ñ³Ù/</t>
  </si>
  <si>
    <t xml:space="preserve">  Ընդամենը /դրամ/</t>
  </si>
  <si>
    <t xml:space="preserve">        ä³ñ /ÅáÕáíñ¹³Ï³Ý/</t>
  </si>
  <si>
    <t>1-ËáõÙµ</t>
  </si>
  <si>
    <t>2- խումբ</t>
  </si>
  <si>
    <t>Առողջ ապրելակերպ</t>
  </si>
  <si>
    <t xml:space="preserve">        ä³ñ/Å³Ù³Ý³Ï³ÏÇó/</t>
  </si>
  <si>
    <t>2-խումբ</t>
  </si>
  <si>
    <t>3-խումբ</t>
  </si>
  <si>
    <t>4-խումբ</t>
  </si>
  <si>
    <t xml:space="preserve">  Հիփ-հոփ, խառը  պարեր   </t>
  </si>
  <si>
    <t>Կիթառ</t>
  </si>
  <si>
    <t xml:space="preserve">            Նկարչություն</t>
  </si>
  <si>
    <t>1-խումբ</t>
  </si>
  <si>
    <t>Դհոլ</t>
  </si>
  <si>
    <t>Մոդելավորում</t>
  </si>
  <si>
    <t>Վոկալ</t>
  </si>
  <si>
    <t>&lt;&lt;Հրաշամանուկ&gt;&gt; թատեր. Ստուդիա</t>
  </si>
  <si>
    <t>Բեմական խոսք</t>
  </si>
  <si>
    <t>Թատրոն</t>
  </si>
  <si>
    <t>Կարատե</t>
  </si>
  <si>
    <t>Խեցեգործություն</t>
  </si>
  <si>
    <t>Տիկնիկագործություն</t>
  </si>
  <si>
    <t>Հելյունագործություն</t>
  </si>
  <si>
    <t>Դաշնամուր</t>
  </si>
  <si>
    <t>Դասական պար</t>
  </si>
  <si>
    <t>ÀÜ¸²ØºÜÀ</t>
  </si>
  <si>
    <t>ÀÜ¸²ØºÜÀ 10ամիս</t>
  </si>
  <si>
    <t>Անվճար խմբեր</t>
  </si>
  <si>
    <t xml:space="preserve">Ժողովրդական  երգ </t>
  </si>
  <si>
    <t>Ռադիո մշակույթ</t>
  </si>
  <si>
    <t>Ընդամենը՝</t>
  </si>
  <si>
    <t xml:space="preserve">                    Տնօրեն՝</t>
  </si>
  <si>
    <t xml:space="preserve">                       Ս. Առաքելյան</t>
  </si>
  <si>
    <t xml:space="preserve">                    Գլխ. Հաշվապահ՝</t>
  </si>
  <si>
    <t xml:space="preserve">                       Գ. Մարդանյան</t>
  </si>
  <si>
    <t>5- խումբ</t>
  </si>
  <si>
    <t>Դրամական միջոցների մնացորդ առ 01.01.2025 թ.</t>
  </si>
  <si>
    <r>
      <t xml:space="preserve">                        </t>
    </r>
    <r>
      <rPr>
        <b/>
        <sz val="10"/>
        <rFont val="Arial Armenian"/>
        <family val="2"/>
      </rPr>
      <t xml:space="preserve">       </t>
    </r>
  </si>
  <si>
    <t xml:space="preserve">«Ավանի մշակույթի տուն» ՀՈԱԿ-ի  </t>
  </si>
  <si>
    <t>հ. 1348 - Ա որոշմամբ</t>
  </si>
  <si>
    <t>11.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</si>
</sst>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4"/>
      <name val="Arial Armenian"/>
      <family val="2"/>
    </font>
    <font>
      <b/>
      <sz val="16"/>
      <name val="Arial Armenian"/>
      <family val="2"/>
    </font>
    <font>
      <sz val="14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0"/>
      <name val="Arial"/>
      <family val="2"/>
    </font>
    <font>
      <b/>
      <sz val="10"/>
      <name val="Arial LatArm"/>
      <family val="2"/>
    </font>
    <font>
      <sz val="10"/>
      <name val="Arial LatArm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0"/>
      <color theme="1"/>
      <name val="Arial AMU"/>
      <family val="2"/>
    </font>
    <font>
      <sz val="10"/>
      <color theme="0"/>
      <name val="Arial AMU"/>
      <family val="2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sz val="14"/>
      <color theme="0"/>
      <name val="GHEA Grapalat"/>
      <family val="3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23" borderId="7" applyNumberFormat="0" applyFont="0" applyAlignment="0" applyProtection="0"/>
    <xf numFmtId="0" fontId="24" fillId="0" borderId="0"/>
  </cellStyleXfs>
  <cellXfs count="61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6" xfId="46" applyFont="1" applyBorder="1" applyAlignment="1">
      <alignment horizontal="center" vertical="center" wrapText="1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3" xfId="67" applyFont="1" applyBorder="1" applyAlignment="1">
      <alignment horizontal="left" vertical="center"/>
    </xf>
    <xf numFmtId="0" fontId="39" fillId="0" borderId="44" xfId="67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4" fillId="0" borderId="0" xfId="45" applyFont="1" applyAlignment="1">
      <alignment horizontal="left" vertical="center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7" applyNumberFormat="1" applyFont="1" applyBorder="1" applyAlignment="1">
      <alignment horizontal="center" vertical="center" wrapText="1"/>
    </xf>
    <xf numFmtId="164" fontId="43" fillId="0" borderId="17" xfId="67" applyNumberFormat="1" applyFont="1" applyBorder="1" applyAlignment="1">
      <alignment horizontal="center" vertical="center" wrapText="1"/>
    </xf>
    <xf numFmtId="164" fontId="39" fillId="0" borderId="17" xfId="67" applyNumberFormat="1" applyFont="1" applyBorder="1" applyAlignment="1">
      <alignment horizontal="center" vertical="center" wrapText="1"/>
    </xf>
    <xf numFmtId="166" fontId="39" fillId="0" borderId="0" xfId="67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top"/>
    </xf>
    <xf numFmtId="0" fontId="62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24" fillId="0" borderId="0" xfId="0" applyFont="1"/>
    <xf numFmtId="0" fontId="68" fillId="0" borderId="0" xfId="0" applyFont="1" applyAlignment="1">
      <alignment horizontal="center" vertical="top" wrapText="1"/>
    </xf>
    <xf numFmtId="0" fontId="67" fillId="0" borderId="0" xfId="0" applyFont="1" applyAlignment="1">
      <alignment vertical="center" wrapText="1"/>
    </xf>
    <xf numFmtId="0" fontId="68" fillId="0" borderId="0" xfId="0" applyFont="1" applyAlignment="1">
      <alignment vertical="center" wrapText="1"/>
    </xf>
    <xf numFmtId="0" fontId="67" fillId="0" borderId="0" xfId="0" applyFont="1" applyAlignment="1">
      <alignment horizontal="center" vertical="center" wrapText="1"/>
    </xf>
    <xf numFmtId="0" fontId="64" fillId="0" borderId="0" xfId="0" applyFont="1"/>
    <xf numFmtId="0" fontId="65" fillId="0" borderId="0" xfId="0" applyFont="1" applyAlignment="1">
      <alignment vertical="center" wrapText="1"/>
    </xf>
    <xf numFmtId="0" fontId="65" fillId="0" borderId="0" xfId="0" applyFont="1" applyAlignment="1">
      <alignment horizontal="right" vertical="center" wrapText="1"/>
    </xf>
    <xf numFmtId="0" fontId="65" fillId="0" borderId="0" xfId="0" applyFont="1" applyAlignment="1">
      <alignment horizontal="center" vertical="center" wrapText="1"/>
    </xf>
    <xf numFmtId="0" fontId="65" fillId="0" borderId="0" xfId="0" applyFont="1" applyAlignment="1">
      <alignment horizontal="left" vertical="center" wrapText="1"/>
    </xf>
    <xf numFmtId="0" fontId="64" fillId="0" borderId="10" xfId="0" applyFont="1" applyBorder="1" applyAlignment="1">
      <alignment horizontal="center" vertical="top"/>
    </xf>
    <xf numFmtId="0" fontId="69" fillId="0" borderId="20" xfId="0" applyFont="1" applyBorder="1" applyAlignment="1">
      <alignment horizontal="center"/>
    </xf>
    <xf numFmtId="0" fontId="69" fillId="0" borderId="10" xfId="0" applyFont="1" applyBorder="1" applyAlignment="1">
      <alignment vertical="center"/>
    </xf>
    <xf numFmtId="0" fontId="64" fillId="0" borderId="47" xfId="0" applyFont="1" applyBorder="1" applyAlignment="1">
      <alignment horizontal="center" vertical="top" wrapText="1"/>
    </xf>
    <xf numFmtId="0" fontId="65" fillId="0" borderId="20" xfId="0" applyFont="1" applyBorder="1"/>
    <xf numFmtId="0" fontId="65" fillId="0" borderId="10" xfId="0" applyFont="1" applyBorder="1"/>
    <xf numFmtId="0" fontId="64" fillId="0" borderId="10" xfId="0" applyFont="1" applyBorder="1" applyAlignment="1">
      <alignment horizontal="center" vertical="top" wrapText="1"/>
    </xf>
    <xf numFmtId="0" fontId="70" fillId="0" borderId="10" xfId="0" applyFont="1" applyBorder="1" applyAlignment="1">
      <alignment horizontal="center" vertical="top"/>
    </xf>
    <xf numFmtId="0" fontId="69" fillId="0" borderId="20" xfId="0" applyFont="1" applyBorder="1"/>
    <xf numFmtId="0" fontId="69" fillId="0" borderId="10" xfId="0" applyFont="1" applyBorder="1"/>
    <xf numFmtId="0" fontId="65" fillId="0" borderId="0" xfId="0" applyFont="1"/>
    <xf numFmtId="0" fontId="69" fillId="0" borderId="11" xfId="0" applyFont="1" applyBorder="1"/>
    <xf numFmtId="0" fontId="69" fillId="0" borderId="0" xfId="0" applyFont="1"/>
    <xf numFmtId="0" fontId="69" fillId="0" borderId="0" xfId="0" applyFont="1" applyAlignment="1">
      <alignment vertical="center"/>
    </xf>
    <xf numFmtId="0" fontId="70" fillId="0" borderId="0" xfId="0" applyFont="1"/>
    <xf numFmtId="0" fontId="65" fillId="0" borderId="10" xfId="0" applyFont="1" applyBorder="1" applyAlignment="1">
      <alignment horizontal="center" vertical="center" wrapText="1"/>
    </xf>
    <xf numFmtId="0" fontId="65" fillId="0" borderId="13" xfId="0" applyFont="1" applyBorder="1" applyAlignment="1">
      <alignment horizontal="center" vertical="center" wrapText="1"/>
    </xf>
    <xf numFmtId="0" fontId="65" fillId="0" borderId="18" xfId="0" applyFont="1" applyBorder="1" applyAlignment="1">
      <alignment vertical="center" wrapText="1"/>
    </xf>
    <xf numFmtId="0" fontId="65" fillId="0" borderId="21" xfId="0" applyFont="1" applyBorder="1" applyAlignment="1">
      <alignment vertical="center" wrapText="1"/>
    </xf>
    <xf numFmtId="0" fontId="65" fillId="0" borderId="20" xfId="0" applyFont="1" applyBorder="1" applyAlignment="1">
      <alignment vertical="center" wrapText="1"/>
    </xf>
    <xf numFmtId="0" fontId="65" fillId="0" borderId="10" xfId="0" applyFont="1" applyBorder="1" applyAlignment="1">
      <alignment horizontal="left" vertical="center" wrapText="1"/>
    </xf>
    <xf numFmtId="0" fontId="65" fillId="0" borderId="10" xfId="0" applyFont="1" applyBorder="1" applyAlignment="1">
      <alignment horizontal="right" vertical="center" wrapText="1"/>
    </xf>
    <xf numFmtId="0" fontId="65" fillId="0" borderId="21" xfId="0" applyFont="1" applyBorder="1" applyAlignment="1">
      <alignment horizontal="center" vertical="center" wrapText="1"/>
    </xf>
    <xf numFmtId="0" fontId="65" fillId="0" borderId="10" xfId="0" applyFont="1" applyBorder="1" applyAlignment="1">
      <alignment vertical="center" wrapText="1"/>
    </xf>
    <xf numFmtId="0" fontId="65" fillId="0" borderId="18" xfId="0" applyFont="1" applyBorder="1" applyAlignment="1">
      <alignment vertical="center"/>
    </xf>
    <xf numFmtId="0" fontId="65" fillId="0" borderId="21" xfId="0" applyFont="1" applyBorder="1" applyAlignment="1">
      <alignment horizontal="center" vertical="center"/>
    </xf>
    <xf numFmtId="0" fontId="65" fillId="0" borderId="21" xfId="0" applyFont="1" applyBorder="1" applyAlignment="1">
      <alignment vertical="center"/>
    </xf>
    <xf numFmtId="0" fontId="65" fillId="0" borderId="20" xfId="0" applyFont="1" applyBorder="1" applyAlignment="1">
      <alignment vertical="center"/>
    </xf>
    <xf numFmtId="0" fontId="64" fillId="0" borderId="10" xfId="0" applyFont="1" applyBorder="1"/>
    <xf numFmtId="0" fontId="64" fillId="0" borderId="10" xfId="0" applyFont="1" applyBorder="1" applyAlignment="1">
      <alignment vertical="center" wrapText="1"/>
    </xf>
    <xf numFmtId="166" fontId="53" fillId="0" borderId="46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4" fontId="30" fillId="0" borderId="45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71" fillId="0" borderId="0" xfId="45" applyFont="1" applyAlignment="1">
      <alignment horizontal="center" vertical="center"/>
    </xf>
    <xf numFmtId="0" fontId="71" fillId="0" borderId="0" xfId="45" applyFont="1" applyAlignment="1">
      <alignment horizontal="center" vertical="center" wrapText="1"/>
    </xf>
    <xf numFmtId="0" fontId="43" fillId="0" borderId="0" xfId="45" applyFont="1" applyAlignment="1">
      <alignment vertical="center" wrapText="1"/>
    </xf>
    <xf numFmtId="166" fontId="43" fillId="0" borderId="0" xfId="45" applyNumberFormat="1" applyFont="1" applyAlignment="1">
      <alignment vertical="center" wrapText="1"/>
    </xf>
    <xf numFmtId="0" fontId="42" fillId="0" borderId="0" xfId="45" applyFont="1" applyAlignment="1">
      <alignment horizontal="right" vertical="center" wrapText="1"/>
    </xf>
    <xf numFmtId="0" fontId="43" fillId="0" borderId="0" xfId="45" applyFont="1" applyAlignment="1">
      <alignment horizontal="center" vertical="center" wrapText="1"/>
    </xf>
    <xf numFmtId="164" fontId="41" fillId="0" borderId="0" xfId="45" applyNumberFormat="1" applyFont="1" applyAlignment="1">
      <alignment horizontal="center" vertical="center"/>
    </xf>
    <xf numFmtId="164" fontId="42" fillId="0" borderId="0" xfId="46" applyNumberFormat="1" applyFont="1" applyAlignment="1">
      <alignment horizontal="right" vertical="center" wrapText="1"/>
    </xf>
    <xf numFmtId="4" fontId="54" fillId="0" borderId="0" xfId="0" applyNumberFormat="1" applyFont="1" applyAlignment="1" applyProtection="1">
      <alignment horizontal="left" vertical="center"/>
      <protection locked="0"/>
    </xf>
    <xf numFmtId="0" fontId="72" fillId="0" borderId="0" xfId="45" applyFont="1" applyAlignment="1">
      <alignment vertical="center"/>
    </xf>
    <xf numFmtId="0" fontId="73" fillId="0" borderId="0" xfId="45" applyFont="1" applyAlignment="1">
      <alignment horizontal="center" vertical="center"/>
    </xf>
    <xf numFmtId="166" fontId="73" fillId="0" borderId="0" xfId="45" applyNumberFormat="1" applyFont="1" applyAlignment="1">
      <alignment horizontal="center" vertical="center"/>
    </xf>
    <xf numFmtId="166" fontId="73" fillId="0" borderId="10" xfId="19" applyNumberFormat="1" applyFont="1" applyBorder="1" applyAlignment="1">
      <alignment horizontal="center" vertical="center" wrapText="1"/>
    </xf>
    <xf numFmtId="3" fontId="72" fillId="0" borderId="0" xfId="45" applyNumberFormat="1" applyFont="1" applyAlignment="1">
      <alignment vertical="center"/>
    </xf>
    <xf numFmtId="3" fontId="74" fillId="0" borderId="0" xfId="45" applyNumberFormat="1" applyFont="1" applyAlignment="1">
      <alignment horizontal="center" vertical="center"/>
    </xf>
    <xf numFmtId="166" fontId="74" fillId="0" borderId="0" xfId="45" applyNumberFormat="1" applyFont="1" applyAlignment="1">
      <alignment horizontal="center" vertical="center"/>
    </xf>
    <xf numFmtId="166" fontId="72" fillId="0" borderId="0" xfId="45" applyNumberFormat="1" applyFont="1" applyAlignment="1">
      <alignment horizontal="center" vertical="center"/>
    </xf>
    <xf numFmtId="166" fontId="75" fillId="0" borderId="0" xfId="46" applyNumberFormat="1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76" fillId="0" borderId="0" xfId="45" applyFont="1" applyAlignment="1">
      <alignment vertical="center" wrapText="1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4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5" applyNumberFormat="1" applyFont="1" applyBorder="1" applyAlignment="1">
      <alignment horizontal="center" vertical="center" wrapText="1"/>
    </xf>
    <xf numFmtId="166" fontId="42" fillId="0" borderId="20" xfId="55" applyNumberFormat="1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1" xr:uid="{A7F3D8B2-B697-44B4-A16C-111D1BC54FE8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Примечание 2" xfId="70" xr:uid="{3F4589B1-DF77-4843-ACC3-C09E7760F0BC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gAgAFAATQAAAAAAAAAAAAAAAAAAAAAAAAAAAAAAAAAAAAAAAAAAAAAAAAAAAAAAAAAAAAAAAAAAAAAAAAAAAAAAAAAAAAAAAAAAAAAAAAAAAAAAAAAAAAAAAAAAAAAAAADpBwwAAwAYABAAE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jI4WjAjBgkqhkiG9w0BCQQxFgQUjTpVn4+f2pTypty6CTJoS6PwYxwwKwYLKoZIhvcNAQkQAgwxHDAaMBgwFgQUK2DY8Flrruk/JuoGGlIdRn+9y9EwDQYJKoZIhvcNAQEBBQAEggEAVRTLa7R8o2v0oquJsxAP9yIkCB/V6N+OwbF3MK/y9VRJja1XF6G9W41xoJANhlzGVjH8sf99/rgG/TWnqTRsieyF0VP+AteBfdgCOidLe/voTICdUCNL9s8VxK1m09U1S2klytgszNEZGpWTvW9WzVD9gyAvFPRFKU3qsYw6FQFihjWLyIli/3L3dxbMnzPq+9qQxX44csuC7KVsrVkJo/9CplHQOEgRCKGZapNI+NLePTH7NHk8er60snKgkOrDT8OymS2ncH73+M5ptqPxCU1M08tyk/UsgsuSr/rKzsaoT8k+xOglB4IfTnL137lLwQS8XbFDyFSE3Jb8Q4PEV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gAgAFAATQAAAAAAAAAAAAAAAAAAAAAAAAAAAAAAAAAAAAAAAAAAAAAAAAAAAAAAAAAAAAAAAAAAAAAAAAAAAAAAAAAAAAAAAAAAAAAAAAAAAAAAAAAAAAAAAAAAAAAAAADpBwwAAwAYABAAE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jMyWjAjBgkqhkiG9w0BCQQxFgQUKF9EvoYYYUvek5qJwbGyY0JJEO8wKwYLKoZIhvcNAQkQAgwxHDAaMBgwFgQUK2DY8Flrruk/JuoGGlIdRn+9y9EwDQYJKoZIhvcNAQEBBQAEggEAhNdOyYgAj62Ffa3etmda/B5c4CryXz1Md63yoxsBVsNi/jg2n8bFo2TdiaOSgYL0PTXUYT8w66F0nR0sBJtewnOmlk4wXCYg4D4rEDMoQaQYQL/sqGkp1O4LzURaoX8QXSs5IswenbsMKr1YvZVCfMF1tMc7d+tx+miTjfmpSmJKQOYZuaoH4wQQWRDGBIgwK5O0xmLYqDkpw7I4UltoMjh6FJXzL3Tdf55hE8zrMGbCPp8KURInPRJ4Qa6IZfRx3bxwaoGZS6a/Ae1xTQ/olHha9jQ938z04Y/0LfoPnkXni1cEPQP1tH+KtGg2qyGyithiLGKioS422sWfdNQPq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391616B-6951-E061-FCF1-A7A8CF02C7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101600</xdr:colOff>
          <xdr:row>98</xdr:row>
          <xdr:rowOff>12700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FA601DE-BFE2-B0F7-246F-2509A063BD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07" t="s">
        <v>167</v>
      </c>
      <c r="E1" s="94">
        <v>1</v>
      </c>
      <c r="F1" s="37"/>
      <c r="G1" s="35"/>
    </row>
    <row r="2" spans="1:13">
      <c r="C2" s="35"/>
      <c r="D2" s="407" t="s">
        <v>22</v>
      </c>
      <c r="E2" s="35"/>
      <c r="F2" s="35"/>
      <c r="G2" s="35"/>
    </row>
    <row r="3" spans="1:13">
      <c r="C3" s="35"/>
      <c r="D3" s="407" t="s">
        <v>23</v>
      </c>
      <c r="E3" s="35"/>
      <c r="F3" s="35"/>
      <c r="G3" s="35"/>
    </row>
    <row r="4" spans="1:13" ht="18" customHeight="1">
      <c r="C4" s="142"/>
      <c r="D4" s="402" t="s">
        <v>242</v>
      </c>
      <c r="E4" s="142"/>
      <c r="F4" s="142"/>
      <c r="G4" s="35"/>
    </row>
    <row r="5" spans="1:13" ht="18.75" customHeight="1">
      <c r="C5" s="142"/>
      <c r="D5" s="402" t="s">
        <v>165</v>
      </c>
      <c r="E5" s="142"/>
      <c r="F5" s="142"/>
      <c r="G5" s="35"/>
    </row>
    <row r="6" spans="1:13" ht="14.25" customHeight="1">
      <c r="C6" s="142"/>
      <c r="D6" s="402"/>
      <c r="E6" s="142"/>
      <c r="F6" s="142"/>
      <c r="G6" s="35"/>
    </row>
    <row r="7" spans="1:13">
      <c r="C7" s="142"/>
      <c r="D7" s="407" t="s">
        <v>195</v>
      </c>
      <c r="E7" s="94">
        <v>1</v>
      </c>
      <c r="F7" s="37"/>
      <c r="G7" s="35"/>
    </row>
    <row r="8" spans="1:13">
      <c r="C8" s="142"/>
      <c r="D8" s="407" t="s">
        <v>22</v>
      </c>
      <c r="E8" s="35"/>
      <c r="F8" s="35"/>
      <c r="G8" s="35"/>
    </row>
    <row r="9" spans="1:13">
      <c r="C9" s="142"/>
      <c r="D9" s="407" t="s">
        <v>23</v>
      </c>
      <c r="E9" s="35"/>
      <c r="F9" s="35"/>
      <c r="G9" s="35"/>
    </row>
    <row r="10" spans="1:13" ht="18" customHeight="1">
      <c r="C10" s="142"/>
      <c r="D10" s="402" t="s">
        <v>308</v>
      </c>
      <c r="E10" s="142"/>
      <c r="F10" s="142"/>
      <c r="G10" s="35"/>
    </row>
    <row r="11" spans="1:13" ht="18.75" customHeight="1">
      <c r="C11" s="142"/>
      <c r="D11" s="402" t="s">
        <v>307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7.25" customHeight="1">
      <c r="A13" s="529" t="s">
        <v>34</v>
      </c>
      <c r="B13" s="529"/>
      <c r="C13" s="529"/>
      <c r="D13" s="529"/>
      <c r="E13" s="38"/>
      <c r="F13" s="260"/>
      <c r="G13" s="38"/>
    </row>
    <row r="14" spans="1:13" s="409" customFormat="1" ht="20.25">
      <c r="A14" s="530" t="s">
        <v>306</v>
      </c>
      <c r="B14" s="530"/>
      <c r="C14" s="530"/>
      <c r="D14" s="530"/>
      <c r="E14" s="408"/>
      <c r="F14" s="408"/>
    </row>
    <row r="15" spans="1:13">
      <c r="A15" s="531" t="s">
        <v>243</v>
      </c>
      <c r="B15" s="531"/>
      <c r="C15" s="531"/>
      <c r="D15" s="531"/>
      <c r="E15" s="262"/>
      <c r="F15" s="262"/>
      <c r="G15" s="39"/>
      <c r="H15" s="40"/>
      <c r="I15" s="40"/>
      <c r="K15" s="40"/>
      <c r="L15" s="40"/>
      <c r="M15" s="40"/>
    </row>
    <row r="16" spans="1:13" ht="23.25" customHeight="1">
      <c r="A16" s="41"/>
      <c r="B16" s="41"/>
      <c r="C16" s="41"/>
      <c r="D16" s="42" t="s">
        <v>45</v>
      </c>
      <c r="E16" s="403"/>
      <c r="F16" s="42"/>
      <c r="L16" s="2"/>
    </row>
    <row r="17" spans="1:16" ht="18.75" customHeight="1">
      <c r="A17" s="43" t="s">
        <v>7</v>
      </c>
      <c r="B17" s="533" t="s">
        <v>116</v>
      </c>
      <c r="C17" s="533"/>
      <c r="D17" s="235"/>
      <c r="E17" s="404"/>
      <c r="F17" s="235"/>
    </row>
    <row r="18" spans="1:16" s="5" customFormat="1" ht="12.75" customHeight="1">
      <c r="A18" s="103">
        <v>1</v>
      </c>
      <c r="B18" s="532" t="s">
        <v>109</v>
      </c>
      <c r="C18" s="532"/>
      <c r="D18" s="189">
        <f>+'Pastaci finansav.'!C13</f>
        <v>27413.5</v>
      </c>
      <c r="E18" s="189"/>
      <c r="F18" s="189"/>
      <c r="G18" s="440"/>
    </row>
    <row r="19" spans="1:16" hidden="1">
      <c r="A19" s="103">
        <v>2</v>
      </c>
      <c r="B19" s="534" t="s">
        <v>181</v>
      </c>
      <c r="C19" s="534"/>
      <c r="D19" s="190">
        <f>+'Pastaci finansav.'!D13</f>
        <v>0</v>
      </c>
      <c r="E19" s="189"/>
      <c r="F19" s="190"/>
    </row>
    <row r="20" spans="1:16" s="5" customFormat="1" ht="14.25" customHeight="1">
      <c r="A20" s="103">
        <v>2</v>
      </c>
      <c r="B20" s="536" t="s">
        <v>221</v>
      </c>
      <c r="C20" s="536"/>
      <c r="D20" s="189">
        <f>+D40</f>
        <v>963.4</v>
      </c>
      <c r="E20" s="189"/>
      <c r="F20" s="189"/>
    </row>
    <row r="21" spans="1:16" s="2" customFormat="1">
      <c r="A21" s="103">
        <f t="shared" ref="A21:A25" si="0">+A20+1</f>
        <v>3</v>
      </c>
      <c r="B21" s="532" t="s">
        <v>211</v>
      </c>
      <c r="C21" s="532"/>
      <c r="D21" s="189">
        <f>+'Pastaci finansav.'!E13</f>
        <v>46288</v>
      </c>
      <c r="E21" s="189"/>
      <c r="F21" s="189"/>
      <c r="G21" s="440"/>
    </row>
    <row r="22" spans="1:16" s="5" customFormat="1" hidden="1">
      <c r="A22" s="103">
        <f t="shared" si="0"/>
        <v>4</v>
      </c>
      <c r="B22" s="532" t="s">
        <v>46</v>
      </c>
      <c r="C22" s="532"/>
      <c r="D22" s="189"/>
      <c r="E22" s="189"/>
      <c r="F22" s="189"/>
      <c r="G22" s="440"/>
    </row>
    <row r="23" spans="1:16" hidden="1">
      <c r="A23" s="103">
        <f t="shared" si="0"/>
        <v>5</v>
      </c>
      <c r="B23" s="535" t="s">
        <v>56</v>
      </c>
      <c r="C23" s="535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6</v>
      </c>
      <c r="B24" s="532" t="s">
        <v>180</v>
      </c>
      <c r="C24" s="532"/>
      <c r="D24" s="189"/>
      <c r="E24" s="189"/>
      <c r="F24" s="189"/>
    </row>
    <row r="25" spans="1:16" hidden="1">
      <c r="A25" s="103">
        <f t="shared" si="0"/>
        <v>7</v>
      </c>
      <c r="B25" s="535" t="s">
        <v>228</v>
      </c>
      <c r="C25" s="535"/>
      <c r="D25" s="189">
        <f>SUM(D26:D27)</f>
        <v>0</v>
      </c>
      <c r="E25" s="189"/>
      <c r="F25" s="189"/>
    </row>
    <row r="26" spans="1:16" s="372" customFormat="1" ht="13.5" hidden="1">
      <c r="A26" s="370">
        <f>+A25+0.1</f>
        <v>7.1</v>
      </c>
      <c r="B26" s="528"/>
      <c r="C26" s="528"/>
      <c r="D26" s="374"/>
      <c r="E26" s="374"/>
      <c r="F26" s="374"/>
    </row>
    <row r="27" spans="1:16" s="372" customFormat="1" ht="13.5" hidden="1">
      <c r="A27" s="370">
        <f>+A26+0.1</f>
        <v>7.1999999999999993</v>
      </c>
      <c r="B27" s="528"/>
      <c r="C27" s="528"/>
      <c r="D27" s="374"/>
      <c r="E27" s="374"/>
      <c r="F27" s="384" t="s">
        <v>232</v>
      </c>
    </row>
    <row r="28" spans="1:16" ht="15" customHeight="1">
      <c r="A28" s="103">
        <v>4</v>
      </c>
      <c r="B28" s="535" t="s">
        <v>114</v>
      </c>
      <c r="C28" s="535"/>
      <c r="D28" s="190">
        <f>SUM(D29:D30)</f>
        <v>2427.6999999999998</v>
      </c>
      <c r="E28" s="189"/>
      <c r="F28" s="190"/>
    </row>
    <row r="29" spans="1:16" s="373" customFormat="1" ht="13.5">
      <c r="A29" s="370">
        <f t="shared" ref="A29:A30" si="1">+A28+0.1</f>
        <v>4.0999999999999996</v>
      </c>
      <c r="B29" s="537" t="s">
        <v>65</v>
      </c>
      <c r="C29" s="537"/>
      <c r="D29" s="371">
        <f>+D70</f>
        <v>2427.6999999999998</v>
      </c>
      <c r="E29" s="374"/>
      <c r="F29" s="371"/>
      <c r="G29" s="376"/>
      <c r="H29" s="372"/>
      <c r="I29" s="372"/>
      <c r="J29" s="372"/>
      <c r="K29" s="372"/>
      <c r="L29" s="372"/>
      <c r="M29" s="372"/>
      <c r="N29" s="372"/>
      <c r="O29" s="372"/>
      <c r="P29" s="372"/>
    </row>
    <row r="30" spans="1:16" s="372" customFormat="1" ht="13.5" hidden="1">
      <c r="A30" s="370">
        <f t="shared" si="1"/>
        <v>4.1999999999999993</v>
      </c>
      <c r="B30" s="528" t="s">
        <v>66</v>
      </c>
      <c r="C30" s="528"/>
      <c r="D30" s="374"/>
      <c r="E30" s="374"/>
      <c r="F30" s="374"/>
      <c r="G30" s="376"/>
    </row>
    <row r="31" spans="1:16" s="5" customFormat="1" ht="15.75" customHeight="1">
      <c r="A31" s="103">
        <f>+A28+1</f>
        <v>5</v>
      </c>
      <c r="B31" s="532" t="s">
        <v>8</v>
      </c>
      <c r="C31" s="532"/>
      <c r="D31" s="189">
        <v>99.6</v>
      </c>
      <c r="E31" s="189"/>
      <c r="F31" s="189"/>
    </row>
    <row r="32" spans="1:16" s="2" customFormat="1" ht="13.5" hidden="1" customHeight="1">
      <c r="A32" s="103">
        <f>+A31+1</f>
        <v>6</v>
      </c>
      <c r="B32" s="532" t="s">
        <v>255</v>
      </c>
      <c r="C32" s="532"/>
      <c r="D32" s="189"/>
      <c r="E32" s="189"/>
      <c r="F32" s="189"/>
      <c r="G32" s="15"/>
    </row>
    <row r="33" spans="1:26" s="2" customFormat="1" hidden="1">
      <c r="A33" s="103">
        <f>+A32+1</f>
        <v>7</v>
      </c>
      <c r="B33" s="532"/>
      <c r="C33" s="532"/>
      <c r="D33" s="189"/>
      <c r="E33" s="189"/>
      <c r="F33" s="189"/>
      <c r="G33" s="17"/>
    </row>
    <row r="34" spans="1:26" ht="19.5" customHeight="1">
      <c r="A34" s="43"/>
      <c r="B34" s="538" t="s">
        <v>214</v>
      </c>
      <c r="C34" s="538"/>
      <c r="D34" s="222">
        <f>SUM(D18:D18,D19:D25,D28,D31:D33)</f>
        <v>77192.2</v>
      </c>
      <c r="E34" s="219"/>
      <c r="F34" s="222"/>
    </row>
    <row r="35" spans="1:26" ht="15.75" hidden="1" customHeight="1">
      <c r="A35" s="36"/>
      <c r="B35" s="43"/>
      <c r="C35" s="44"/>
      <c r="D35" s="190"/>
      <c r="E35" s="189"/>
      <c r="F35" s="190"/>
    </row>
    <row r="36" spans="1:26" ht="17.25" customHeight="1">
      <c r="A36" s="43" t="s">
        <v>9</v>
      </c>
      <c r="B36" s="533" t="s">
        <v>117</v>
      </c>
      <c r="C36" s="533"/>
      <c r="D36" s="223"/>
      <c r="E36" s="405"/>
      <c r="F36" s="223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" customHeight="1">
      <c r="A37" s="103">
        <v>1</v>
      </c>
      <c r="B37" s="535" t="s">
        <v>10</v>
      </c>
      <c r="C37" s="535"/>
      <c r="D37" s="190">
        <f>+Ashkhatavardz!P13-'Dramakan hosqer'!D89</f>
        <v>67587.199999999997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73" customFormat="1" ht="13.5">
      <c r="A38" s="370">
        <f t="shared" ref="A38:A40" si="2">+A37+0.1</f>
        <v>1.1000000000000001</v>
      </c>
      <c r="B38" s="537" t="str">
        <f>+Ashkhatavardz!J6</f>
        <v>գեղագիտական ուսուցման գծով</v>
      </c>
      <c r="C38" s="537"/>
      <c r="D38" s="374">
        <f>+Ashkhatavardz!C8+Ashkhatavardz!D8+Ashkhatavardz!J7</f>
        <v>28905.600000000002</v>
      </c>
      <c r="E38" s="374"/>
      <c r="F38" s="371"/>
      <c r="G38" s="504">
        <f>+D38/D21</f>
        <v>0.62447286553750436</v>
      </c>
      <c r="H38" s="372"/>
      <c r="I38" s="372"/>
      <c r="J38" s="372"/>
      <c r="K38" s="372"/>
      <c r="L38" s="372"/>
      <c r="M38" s="381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2"/>
      <c r="Z38" s="372"/>
    </row>
    <row r="39" spans="1:26" s="373" customFormat="1" ht="13.5">
      <c r="A39" s="370">
        <f t="shared" si="2"/>
        <v>1.2000000000000002</v>
      </c>
      <c r="B39" s="537" t="s">
        <v>11</v>
      </c>
      <c r="C39" s="537"/>
      <c r="D39" s="374">
        <f>+Ashkhatavardz!C9+Ashkhatavardz!D9+Ashkhatavardz!O7</f>
        <v>5812.9</v>
      </c>
      <c r="E39" s="374"/>
      <c r="F39" s="371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  <c r="W39" s="372"/>
      <c r="X39" s="372"/>
      <c r="Y39" s="372"/>
      <c r="Z39" s="372"/>
    </row>
    <row r="40" spans="1:26" s="373" customFormat="1" ht="13.5">
      <c r="A40" s="370">
        <f t="shared" si="2"/>
        <v>1.3000000000000003</v>
      </c>
      <c r="B40" s="537" t="s">
        <v>227</v>
      </c>
      <c r="C40" s="537"/>
      <c r="D40" s="374">
        <f>+Ashkhatavardz!C11+Ashkhatavardz!L7+Ashkhatavardz!D11</f>
        <v>963.4</v>
      </c>
      <c r="E40" s="374"/>
      <c r="F40" s="371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  <c r="W40" s="372"/>
      <c r="X40" s="372"/>
      <c r="Y40" s="372"/>
      <c r="Z40" s="372"/>
    </row>
    <row r="41" spans="1:26">
      <c r="A41" s="103">
        <f>+A37+1</f>
        <v>2</v>
      </c>
      <c r="B41" s="535" t="s">
        <v>13</v>
      </c>
      <c r="C41" s="535"/>
      <c r="D41" s="190">
        <f>+Komunal!F20</f>
        <v>1618.3</v>
      </c>
      <c r="E41" s="189"/>
      <c r="F41" s="189"/>
      <c r="G41" s="252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35" t="s">
        <v>12</v>
      </c>
      <c r="C42" s="535"/>
      <c r="D42" s="190">
        <f>+Komunal!J20</f>
        <v>707.3</v>
      </c>
      <c r="E42" s="189"/>
      <c r="F42" s="189"/>
      <c r="G42" s="25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35" t="s">
        <v>14</v>
      </c>
      <c r="C43" s="535"/>
      <c r="D43" s="190">
        <f>+Komunal!M20</f>
        <v>71.7</v>
      </c>
      <c r="E43" s="189"/>
      <c r="F43" s="189"/>
      <c r="G43" s="25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32" t="s">
        <v>15</v>
      </c>
      <c r="C44" s="532"/>
      <c r="D44" s="393">
        <v>38.4</v>
      </c>
      <c r="E44" s="189"/>
      <c r="F44" s="189"/>
    </row>
    <row r="45" spans="1:26" s="5" customFormat="1" ht="18" hidden="1" customHeight="1">
      <c r="A45" s="103">
        <f t="shared" si="3"/>
        <v>6</v>
      </c>
      <c r="B45" s="532" t="s">
        <v>16</v>
      </c>
      <c r="C45" s="532"/>
      <c r="D45" s="393"/>
      <c r="E45" s="189"/>
      <c r="F45" s="189"/>
    </row>
    <row r="46" spans="1:26" s="5" customFormat="1" ht="18" customHeight="1">
      <c r="A46" s="103">
        <f>+A44+1</f>
        <v>6</v>
      </c>
      <c r="B46" s="532" t="s">
        <v>17</v>
      </c>
      <c r="C46" s="532"/>
      <c r="D46" s="406">
        <v>230.4</v>
      </c>
      <c r="E46" s="406"/>
      <c r="F46" s="406"/>
    </row>
    <row r="47" spans="1:26" s="5" customFormat="1" ht="18" hidden="1" customHeight="1">
      <c r="A47" s="103">
        <f>+A46+1</f>
        <v>7</v>
      </c>
      <c r="B47" s="532" t="s">
        <v>18</v>
      </c>
      <c r="C47" s="532"/>
      <c r="D47" s="189"/>
      <c r="E47" s="189"/>
      <c r="F47" s="189"/>
      <c r="M47" s="77"/>
    </row>
    <row r="48" spans="1:26" s="5" customFormat="1" ht="18" customHeight="1">
      <c r="A48" s="103">
        <f>+A46+1</f>
        <v>7</v>
      </c>
      <c r="B48" s="532" t="s">
        <v>247</v>
      </c>
      <c r="C48" s="532"/>
      <c r="D48" s="189">
        <v>1200</v>
      </c>
      <c r="E48" s="189"/>
      <c r="F48" s="189"/>
      <c r="M48" s="234"/>
      <c r="N48" s="77"/>
      <c r="O48" s="441"/>
      <c r="P48" s="77"/>
      <c r="Q48" s="442"/>
    </row>
    <row r="49" spans="1:8" s="5" customFormat="1" ht="18" customHeight="1">
      <c r="A49" s="103">
        <f>A48+1</f>
        <v>8</v>
      </c>
      <c r="B49" s="532" t="s">
        <v>67</v>
      </c>
      <c r="C49" s="532"/>
      <c r="D49" s="189">
        <v>250</v>
      </c>
      <c r="E49" s="189"/>
      <c r="F49" s="189"/>
    </row>
    <row r="50" spans="1:8" s="5" customFormat="1" ht="18" hidden="1" customHeight="1">
      <c r="A50" s="103">
        <f t="shared" ref="A50:A64" si="4">+A49+1</f>
        <v>9</v>
      </c>
      <c r="B50" s="532" t="s">
        <v>41</v>
      </c>
      <c r="C50" s="532"/>
      <c r="D50" s="189"/>
      <c r="E50" s="189"/>
      <c r="F50" s="189"/>
    </row>
    <row r="51" spans="1:8" s="5" customFormat="1" ht="18" hidden="1" customHeight="1">
      <c r="A51" s="103">
        <f t="shared" si="4"/>
        <v>10</v>
      </c>
      <c r="B51" s="532" t="s">
        <v>111</v>
      </c>
      <c r="C51" s="532"/>
      <c r="D51" s="189"/>
      <c r="E51" s="189"/>
      <c r="F51" s="189"/>
    </row>
    <row r="52" spans="1:8" s="5" customFormat="1" ht="18" hidden="1" customHeight="1">
      <c r="A52" s="103">
        <f t="shared" si="4"/>
        <v>11</v>
      </c>
      <c r="B52" s="532" t="s">
        <v>112</v>
      </c>
      <c r="C52" s="532"/>
      <c r="D52" s="189"/>
      <c r="E52" s="189"/>
      <c r="F52" s="189"/>
      <c r="H52" s="45"/>
    </row>
    <row r="53" spans="1:8" s="5" customFormat="1" ht="18" customHeight="1">
      <c r="A53" s="103">
        <f>+A49+1</f>
        <v>9</v>
      </c>
      <c r="B53" s="532" t="s">
        <v>19</v>
      </c>
      <c r="C53" s="532"/>
      <c r="D53" s="189">
        <v>900</v>
      </c>
      <c r="E53" s="189"/>
      <c r="F53" s="189"/>
      <c r="H53" s="45"/>
    </row>
    <row r="54" spans="1:8" s="5" customFormat="1" ht="18" customHeight="1">
      <c r="A54" s="103">
        <f t="shared" si="4"/>
        <v>10</v>
      </c>
      <c r="B54" s="532" t="s">
        <v>20</v>
      </c>
      <c r="C54" s="532"/>
      <c r="D54" s="189">
        <v>40</v>
      </c>
      <c r="E54" s="189"/>
      <c r="F54" s="189"/>
    </row>
    <row r="55" spans="1:8" s="5" customFormat="1" ht="18" hidden="1" customHeight="1">
      <c r="A55" s="103">
        <f t="shared" si="4"/>
        <v>11</v>
      </c>
      <c r="B55" s="532" t="s">
        <v>60</v>
      </c>
      <c r="C55" s="532"/>
      <c r="D55" s="189"/>
      <c r="E55" s="189"/>
      <c r="F55" s="189"/>
    </row>
    <row r="56" spans="1:8" hidden="1">
      <c r="A56" s="103">
        <f>+A54+1</f>
        <v>11</v>
      </c>
      <c r="B56" s="535" t="s">
        <v>47</v>
      </c>
      <c r="C56" s="535"/>
      <c r="D56" s="190">
        <f>+D23</f>
        <v>0</v>
      </c>
      <c r="E56" s="189"/>
      <c r="F56" s="190"/>
    </row>
    <row r="57" spans="1:8" s="5" customFormat="1" ht="18" hidden="1" customHeight="1">
      <c r="A57" s="103">
        <f t="shared" si="4"/>
        <v>12</v>
      </c>
      <c r="B57" s="532" t="s">
        <v>38</v>
      </c>
      <c r="C57" s="532"/>
      <c r="D57" s="189"/>
      <c r="E57" s="189"/>
      <c r="F57" s="189"/>
    </row>
    <row r="58" spans="1:8" s="5" customFormat="1" ht="18" customHeight="1">
      <c r="A58" s="103">
        <v>11</v>
      </c>
      <c r="B58" s="532" t="s">
        <v>68</v>
      </c>
      <c r="C58" s="532"/>
      <c r="D58" s="189">
        <v>200</v>
      </c>
      <c r="E58" s="189"/>
      <c r="F58" s="189"/>
    </row>
    <row r="59" spans="1:8" s="5" customFormat="1" ht="18" customHeight="1">
      <c r="A59" s="103">
        <f t="shared" si="4"/>
        <v>12</v>
      </c>
      <c r="B59" s="532" t="s">
        <v>69</v>
      </c>
      <c r="C59" s="532"/>
      <c r="D59" s="189">
        <v>112</v>
      </c>
      <c r="E59" s="189"/>
      <c r="F59" s="189"/>
    </row>
    <row r="60" spans="1:8" s="5" customFormat="1" ht="18" hidden="1" customHeight="1">
      <c r="A60" s="103">
        <f t="shared" si="4"/>
        <v>13</v>
      </c>
      <c r="B60" s="532" t="s">
        <v>39</v>
      </c>
      <c r="C60" s="532"/>
      <c r="D60" s="189"/>
      <c r="E60" s="189"/>
      <c r="F60" s="189"/>
    </row>
    <row r="61" spans="1:8" s="5" customFormat="1" ht="18" hidden="1" customHeight="1">
      <c r="A61" s="103">
        <f t="shared" si="4"/>
        <v>14</v>
      </c>
      <c r="B61" s="532" t="s">
        <v>113</v>
      </c>
      <c r="C61" s="532"/>
      <c r="D61" s="189"/>
      <c r="E61" s="189"/>
      <c r="F61" s="189"/>
    </row>
    <row r="62" spans="1:8" s="5" customFormat="1">
      <c r="A62" s="103">
        <f>+A59+1</f>
        <v>13</v>
      </c>
      <c r="B62" s="532" t="s">
        <v>40</v>
      </c>
      <c r="C62" s="532"/>
      <c r="D62" s="189">
        <v>139.19999999999999</v>
      </c>
      <c r="E62" s="189"/>
      <c r="F62" s="189"/>
    </row>
    <row r="63" spans="1:8" s="5" customFormat="1">
      <c r="A63" s="103">
        <f t="shared" si="4"/>
        <v>14</v>
      </c>
      <c r="B63" s="532" t="s">
        <v>57</v>
      </c>
      <c r="C63" s="532"/>
      <c r="D63" s="189">
        <v>270</v>
      </c>
      <c r="E63" s="189"/>
      <c r="F63" s="189"/>
    </row>
    <row r="64" spans="1:8" s="5" customFormat="1">
      <c r="A64" s="103">
        <f t="shared" si="4"/>
        <v>15</v>
      </c>
      <c r="B64" s="532" t="s">
        <v>248</v>
      </c>
      <c r="C64" s="532"/>
      <c r="D64" s="189">
        <v>650</v>
      </c>
      <c r="E64" s="189"/>
      <c r="F64" s="189"/>
    </row>
    <row r="65" spans="1:7" s="5" customFormat="1" hidden="1">
      <c r="A65" s="103">
        <f>A64+1</f>
        <v>16</v>
      </c>
      <c r="B65" s="532" t="s">
        <v>216</v>
      </c>
      <c r="C65" s="532"/>
      <c r="D65" s="189"/>
      <c r="E65" s="189"/>
      <c r="F65" s="189"/>
    </row>
    <row r="66" spans="1:7" s="5" customFormat="1">
      <c r="A66" s="103">
        <f>+A64+1</f>
        <v>16</v>
      </c>
      <c r="B66" s="532" t="s">
        <v>256</v>
      </c>
      <c r="C66" s="532"/>
      <c r="D66" s="189">
        <v>200</v>
      </c>
      <c r="E66" s="189"/>
      <c r="F66" s="189"/>
    </row>
    <row r="67" spans="1:7" s="5" customFormat="1">
      <c r="A67" s="103">
        <f>+A66+1</f>
        <v>17</v>
      </c>
      <c r="B67" s="532" t="s">
        <v>257</v>
      </c>
      <c r="C67" s="532"/>
      <c r="D67" s="189">
        <v>300</v>
      </c>
      <c r="E67" s="189"/>
      <c r="F67" s="189"/>
    </row>
    <row r="68" spans="1:7" s="5" customFormat="1">
      <c r="A68" s="103">
        <f>+A67+1</f>
        <v>18</v>
      </c>
      <c r="B68" s="532" t="s">
        <v>258</v>
      </c>
      <c r="C68" s="532"/>
      <c r="D68" s="189">
        <v>250</v>
      </c>
      <c r="E68" s="189"/>
      <c r="F68" s="189"/>
    </row>
    <row r="69" spans="1:7" s="5" customFormat="1">
      <c r="A69" s="103">
        <f>+A68+1</f>
        <v>19</v>
      </c>
      <c r="B69" s="532" t="s">
        <v>21</v>
      </c>
      <c r="C69" s="532"/>
      <c r="D69" s="189">
        <v>2427.6999999999998</v>
      </c>
      <c r="E69" s="189"/>
      <c r="F69" s="189"/>
    </row>
    <row r="70" spans="1:7" s="372" customFormat="1" ht="13.5">
      <c r="A70" s="370">
        <f>+A69+0.1</f>
        <v>19.100000000000001</v>
      </c>
      <c r="B70" s="528" t="s">
        <v>70</v>
      </c>
      <c r="C70" s="528"/>
      <c r="D70" s="374">
        <v>2427.6999999999998</v>
      </c>
      <c r="E70" s="374"/>
      <c r="F70" s="374"/>
      <c r="G70" s="376"/>
    </row>
    <row r="71" spans="1:7" s="5" customFormat="1" hidden="1">
      <c r="A71" s="103">
        <f>+A69+1</f>
        <v>20</v>
      </c>
      <c r="B71" s="532" t="s">
        <v>71</v>
      </c>
      <c r="C71" s="532"/>
      <c r="D71" s="189"/>
      <c r="E71" s="189"/>
      <c r="F71" s="189"/>
    </row>
    <row r="72" spans="1:7" s="13" customFormat="1" hidden="1">
      <c r="A72" s="103">
        <f>+A71+1</f>
        <v>21</v>
      </c>
      <c r="B72" s="532" t="s">
        <v>61</v>
      </c>
      <c r="C72" s="532"/>
      <c r="D72" s="189"/>
      <c r="E72" s="189"/>
      <c r="F72" s="189"/>
      <c r="G72" s="46"/>
    </row>
    <row r="73" spans="1:7" ht="23.25" customHeight="1">
      <c r="A73" s="47"/>
      <c r="B73" s="538" t="s">
        <v>215</v>
      </c>
      <c r="C73" s="538"/>
      <c r="D73" s="222">
        <f>SUM(D37,D41:D46,D47:D69,D71:D72)</f>
        <v>77192.199999999983</v>
      </c>
      <c r="E73" s="189" t="s">
        <v>196</v>
      </c>
      <c r="F73" s="190"/>
      <c r="G73" s="219">
        <f>+D34-D73</f>
        <v>0</v>
      </c>
    </row>
    <row r="74" spans="1:7" ht="18.75" hidden="1" customHeight="1">
      <c r="B74" s="48"/>
      <c r="C74" s="7"/>
    </row>
    <row r="75" spans="1:7" s="5" customFormat="1" ht="26.25" hidden="1" customHeight="1">
      <c r="B75" s="101" t="s">
        <v>2</v>
      </c>
      <c r="C75" s="224" t="s">
        <v>253</v>
      </c>
      <c r="D75" s="13"/>
      <c r="E75" s="13"/>
      <c r="F75" s="13"/>
    </row>
    <row r="76" spans="1:7" s="5" customFormat="1" ht="12.75" hidden="1" customHeight="1">
      <c r="B76" s="94"/>
      <c r="C76" s="367" t="s">
        <v>87</v>
      </c>
      <c r="D76" s="369"/>
      <c r="E76" s="369"/>
      <c r="F76" s="369"/>
    </row>
    <row r="77" spans="1:7" s="5" customFormat="1" ht="27" hidden="1" customHeight="1">
      <c r="B77" s="101" t="s">
        <v>6</v>
      </c>
      <c r="C77" s="224" t="s">
        <v>254</v>
      </c>
      <c r="D77" s="13"/>
      <c r="E77" s="13"/>
      <c r="F77" s="13"/>
    </row>
    <row r="78" spans="1:7" s="5" customFormat="1" ht="13.5" hidden="1" customHeight="1">
      <c r="C78" s="367" t="s">
        <v>87</v>
      </c>
      <c r="D78" s="369"/>
      <c r="E78" s="369"/>
      <c r="F78" s="369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1.25" customHeight="1">
      <c r="B80" s="351" t="s">
        <v>193</v>
      </c>
      <c r="D80" s="264" t="s">
        <v>201</v>
      </c>
      <c r="G80" s="37"/>
    </row>
    <row r="81" spans="2:7" s="5" customFormat="1" ht="40.5" customHeight="1">
      <c r="B81" s="194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8:C68"/>
    <mergeCell ref="B69:C69"/>
    <mergeCell ref="B67:C67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0"/>
  <sheetViews>
    <sheetView tabSelected="1" view="pageBreakPreview" topLeftCell="A57" zoomScaleSheetLayoutView="100" workbookViewId="0">
      <selection activeCell="C98" sqref="C98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00" t="s">
        <v>167</v>
      </c>
      <c r="E1" s="266">
        <f>+'Ekamut-caxs'!E1+1</f>
        <v>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01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01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02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02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02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00" t="s">
        <v>195</v>
      </c>
      <c r="E7" s="94">
        <f>+'Ekamut-caxs'!E7+1</f>
        <v>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01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01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02" t="str">
        <f>+'Ekamut-caxs'!D10</f>
        <v>11.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02" t="str">
        <f>+'Ekamut-caxs'!D11</f>
        <v>հ. 1348 -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47" t="s">
        <v>34</v>
      </c>
      <c r="B12" s="547"/>
      <c r="C12" s="547"/>
      <c r="D12" s="547"/>
      <c r="E12" s="394"/>
      <c r="F12" s="94"/>
      <c r="G12" s="37"/>
      <c r="H12" s="37"/>
      <c r="I12" s="37"/>
      <c r="J12" s="37"/>
      <c r="K12" s="69"/>
      <c r="L12" s="69"/>
      <c r="M12" s="69"/>
    </row>
    <row r="13" spans="1:13" s="410" customFormat="1" ht="29.25" customHeight="1">
      <c r="A13" s="548" t="str">
        <f>+'Ekamut-caxs'!A14</f>
        <v xml:space="preserve">«Ավանի մշակույթի տուն» ՀՈԱԿ-ի  </v>
      </c>
      <c r="B13" s="548"/>
      <c r="C13" s="548"/>
      <c r="D13" s="548"/>
      <c r="E13" s="261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31" t="s">
        <v>241</v>
      </c>
      <c r="B14" s="531"/>
      <c r="C14" s="531"/>
      <c r="D14" s="531"/>
      <c r="E14" s="262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2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39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49" t="s">
        <v>24</v>
      </c>
      <c r="C17" s="550"/>
      <c r="D17" s="76" t="s">
        <v>36</v>
      </c>
      <c r="E17" s="396"/>
      <c r="F17" s="96"/>
      <c r="G17" s="77"/>
      <c r="H17" s="77"/>
      <c r="I17" s="77"/>
      <c r="J17" s="218"/>
      <c r="K17" s="77"/>
      <c r="L17" s="77"/>
      <c r="M17" s="77"/>
    </row>
    <row r="18" spans="1:13" s="68" customFormat="1" ht="32.25" customHeight="1">
      <c r="A18" s="10" t="s">
        <v>7</v>
      </c>
      <c r="B18" s="551" t="s">
        <v>25</v>
      </c>
      <c r="C18" s="552"/>
      <c r="D18" s="208">
        <f>+'Dramakani hamematakan'!C6</f>
        <v>5729.2</v>
      </c>
      <c r="E18" s="397"/>
      <c r="F18" s="391">
        <f>+D18-D73</f>
        <v>5353.5</v>
      </c>
      <c r="G18" s="40"/>
      <c r="H18" s="217"/>
      <c r="I18" s="217"/>
      <c r="J18" s="189"/>
      <c r="K18" s="69"/>
      <c r="L18" s="69"/>
      <c r="M18" s="69"/>
    </row>
    <row r="19" spans="1:13" s="68" customFormat="1" ht="20.25" customHeight="1">
      <c r="A19" s="10" t="s">
        <v>9</v>
      </c>
      <c r="B19" s="551" t="s">
        <v>74</v>
      </c>
      <c r="C19" s="552"/>
      <c r="D19" s="208">
        <f>SUM(D20:D27,D30:D33)</f>
        <v>74869.899999999994</v>
      </c>
      <c r="E19" s="398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39" t="s">
        <v>109</v>
      </c>
      <c r="C20" s="540"/>
      <c r="D20" s="200">
        <f>+'Pastaci finansav.'!C13</f>
        <v>27413.5</v>
      </c>
      <c r="E20" s="263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53" t="s">
        <v>181</v>
      </c>
      <c r="C21" s="554"/>
      <c r="D21" s="200">
        <f>+'Pastaci finansav.'!D13</f>
        <v>0</v>
      </c>
      <c r="E21" s="263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>+A20+1</f>
        <v>2</v>
      </c>
      <c r="B22" s="534" t="s">
        <v>221</v>
      </c>
      <c r="C22" s="534"/>
      <c r="D22" s="200">
        <f>+'Ekamut-caxs'!D20</f>
        <v>963.4</v>
      </c>
      <c r="E22" s="263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ref="A23:A27" si="0">+A22+1</f>
        <v>3</v>
      </c>
      <c r="B23" s="539" t="str">
        <f>+'Ekamut-caxs'!B21</f>
        <v>Վճարովի ծառայություններից (գեղագիտական ուսուցում)</v>
      </c>
      <c r="C23" s="540"/>
      <c r="D23" s="200">
        <f>+'Ekamut-caxs'!D21</f>
        <v>46288</v>
      </c>
      <c r="E23" s="263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39" t="s">
        <v>46</v>
      </c>
      <c r="C24" s="540"/>
      <c r="D24" s="199">
        <f>+'Ekamut-caxs'!D22</f>
        <v>0</v>
      </c>
      <c r="E24" s="263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5</v>
      </c>
      <c r="B25" s="539" t="s">
        <v>56</v>
      </c>
      <c r="C25" s="540"/>
      <c r="D25" s="199">
        <f>+'Ekamut-caxs'!D23</f>
        <v>0</v>
      </c>
      <c r="E25" s="263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6</v>
      </c>
      <c r="B26" s="539" t="s">
        <v>180</v>
      </c>
      <c r="C26" s="540"/>
      <c r="D26" s="199">
        <f>+'Ekamut-caxs'!D24</f>
        <v>0</v>
      </c>
      <c r="E26" s="263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7</v>
      </c>
      <c r="B27" s="539" t="s">
        <v>228</v>
      </c>
      <c r="C27" s="540"/>
      <c r="D27" s="199">
        <f>+'Ekamut-caxs'!D25</f>
        <v>0</v>
      </c>
      <c r="E27" s="263"/>
      <c r="F27" s="97"/>
      <c r="G27" s="89"/>
      <c r="H27" s="89"/>
      <c r="I27" s="89"/>
      <c r="J27" s="37"/>
      <c r="K27" s="69"/>
      <c r="L27" s="69"/>
      <c r="M27" s="69"/>
    </row>
    <row r="28" spans="1:13" s="382" customFormat="1" hidden="1">
      <c r="A28" s="390">
        <f t="shared" ref="A28:A29" si="1">+A27+0.1</f>
        <v>7.1</v>
      </c>
      <c r="B28" s="543">
        <f>+'Ekamut-caxs'!B26</f>
        <v>0</v>
      </c>
      <c r="C28" s="544"/>
      <c r="D28" s="377">
        <f>+'Ekamut-caxs'!D26</f>
        <v>0</v>
      </c>
      <c r="E28" s="378"/>
      <c r="F28" s="379"/>
      <c r="G28" s="380"/>
      <c r="H28" s="380"/>
      <c r="I28" s="380"/>
      <c r="J28" s="381"/>
    </row>
    <row r="29" spans="1:13" s="382" customFormat="1" hidden="1">
      <c r="A29" s="390">
        <f t="shared" si="1"/>
        <v>7.1999999999999993</v>
      </c>
      <c r="B29" s="543">
        <f>+'Ekamut-caxs'!B27</f>
        <v>0</v>
      </c>
      <c r="C29" s="544"/>
      <c r="D29" s="377">
        <f>+'Ekamut-caxs'!D27</f>
        <v>0</v>
      </c>
      <c r="E29" s="378"/>
      <c r="F29" s="379"/>
      <c r="G29" s="380"/>
      <c r="H29" s="380"/>
      <c r="I29" s="380"/>
      <c r="J29" s="381"/>
    </row>
    <row r="30" spans="1:13" s="69" customFormat="1" ht="17.25">
      <c r="A30" s="54">
        <f>+A23+1</f>
        <v>4</v>
      </c>
      <c r="B30" s="541" t="s">
        <v>26</v>
      </c>
      <c r="C30" s="542"/>
      <c r="D30" s="199">
        <v>105.4</v>
      </c>
      <c r="E30" s="263"/>
      <c r="F30" s="97"/>
      <c r="G30" s="89"/>
      <c r="H30" s="89"/>
      <c r="I30" s="89"/>
      <c r="J30" s="37"/>
    </row>
    <row r="31" spans="1:13" s="68" customFormat="1" ht="14.25" customHeight="1">
      <c r="A31" s="54">
        <f t="shared" ref="A31:A33" si="2">+A30+1</f>
        <v>5</v>
      </c>
      <c r="B31" s="539" t="s">
        <v>8</v>
      </c>
      <c r="C31" s="540"/>
      <c r="D31" s="200">
        <f>+'Ekamut-caxs'!D31</f>
        <v>99.6</v>
      </c>
      <c r="E31" s="263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4.25" hidden="1" customHeight="1">
      <c r="A32" s="54">
        <f t="shared" si="2"/>
        <v>6</v>
      </c>
      <c r="B32" s="541" t="s">
        <v>255</v>
      </c>
      <c r="C32" s="542"/>
      <c r="D32" s="199"/>
      <c r="E32" s="263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7</v>
      </c>
      <c r="B33" s="541"/>
      <c r="C33" s="542"/>
      <c r="D33" s="199"/>
      <c r="E33" s="263"/>
      <c r="F33" s="93"/>
      <c r="G33" s="89"/>
      <c r="H33" s="89"/>
      <c r="I33" s="89"/>
      <c r="J33" s="37"/>
    </row>
    <row r="34" spans="1:13" s="68" customFormat="1" ht="17.25" customHeight="1">
      <c r="A34" s="10" t="s">
        <v>27</v>
      </c>
      <c r="B34" s="551" t="s">
        <v>75</v>
      </c>
      <c r="C34" s="552"/>
      <c r="D34" s="208">
        <f>D35+D75+D88</f>
        <v>76557.199999999983</v>
      </c>
      <c r="E34" s="398"/>
      <c r="F34" s="225"/>
      <c r="G34" s="37"/>
      <c r="H34" s="37"/>
      <c r="I34" s="37"/>
      <c r="J34" s="37"/>
      <c r="K34" s="69"/>
      <c r="L34" s="69"/>
      <c r="M34" s="69"/>
    </row>
    <row r="35" spans="1:13" s="68" customFormat="1" ht="18.75" customHeight="1">
      <c r="A35" s="12" t="s">
        <v>49</v>
      </c>
      <c r="B35" s="551" t="s">
        <v>52</v>
      </c>
      <c r="C35" s="552"/>
      <c r="D35" s="208">
        <f>SUM(D36,D40:D45,D46:D69,D73:D74)</f>
        <v>75140.199999999983</v>
      </c>
      <c r="E35" s="39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5" customHeight="1">
      <c r="A36" s="54">
        <v>1</v>
      </c>
      <c r="B36" s="539" t="s">
        <v>10</v>
      </c>
      <c r="C36" s="540"/>
      <c r="D36" s="200">
        <f>+'Ekamut-caxs'!D37</f>
        <v>67587.199999999997</v>
      </c>
      <c r="E36" s="263"/>
      <c r="F36" s="98"/>
      <c r="G36" s="90"/>
      <c r="H36" s="90"/>
      <c r="I36" s="90"/>
      <c r="J36" s="90"/>
      <c r="K36" s="82"/>
      <c r="L36" s="82"/>
      <c r="M36" s="82"/>
    </row>
    <row r="37" spans="1:13" s="386" customFormat="1" ht="14.25">
      <c r="A37" s="390">
        <f t="shared" ref="A37:A39" si="3">+A36+0.1</f>
        <v>1.1000000000000001</v>
      </c>
      <c r="B37" s="543" t="s">
        <v>110</v>
      </c>
      <c r="C37" s="544"/>
      <c r="D37" s="377">
        <f>+'Ekamut-caxs'!D38</f>
        <v>28905.600000000002</v>
      </c>
      <c r="E37" s="378"/>
      <c r="F37" s="384"/>
      <c r="G37" s="385"/>
      <c r="H37" s="385"/>
      <c r="I37" s="385"/>
      <c r="J37" s="385"/>
    </row>
    <row r="38" spans="1:13" s="386" customFormat="1" ht="14.25">
      <c r="A38" s="390">
        <f t="shared" si="3"/>
        <v>1.2000000000000002</v>
      </c>
      <c r="B38" s="543" t="s">
        <v>11</v>
      </c>
      <c r="C38" s="544"/>
      <c r="D38" s="377">
        <f>+'Ekamut-caxs'!D39</f>
        <v>5812.9</v>
      </c>
      <c r="E38" s="378"/>
      <c r="F38" s="387"/>
      <c r="G38" s="385"/>
      <c r="H38" s="385"/>
      <c r="I38" s="385"/>
      <c r="J38" s="385"/>
    </row>
    <row r="39" spans="1:13" s="386" customFormat="1" ht="14.25">
      <c r="A39" s="390">
        <f t="shared" si="3"/>
        <v>1.3000000000000003</v>
      </c>
      <c r="B39" s="543" t="str">
        <f>+'Ekamut-caxs'!B40</f>
        <v>կամավոր ատեստավորման գծով լրավճար</v>
      </c>
      <c r="C39" s="544"/>
      <c r="D39" s="377">
        <f>+'Ekamut-caxs'!D40</f>
        <v>963.4</v>
      </c>
      <c r="E39" s="378"/>
      <c r="F39" s="387"/>
      <c r="G39" s="385"/>
      <c r="H39" s="385"/>
      <c r="I39" s="385"/>
      <c r="J39" s="385"/>
    </row>
    <row r="40" spans="1:13" s="85" customFormat="1" ht="17.25">
      <c r="A40" s="54">
        <f>+A36+1</f>
        <v>2</v>
      </c>
      <c r="B40" s="539" t="s">
        <v>13</v>
      </c>
      <c r="C40" s="540"/>
      <c r="D40" s="200">
        <f>+'Ekamut-caxs'!D41</f>
        <v>1618.3</v>
      </c>
      <c r="E40" s="263"/>
      <c r="F40" s="253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39" t="s">
        <v>12</v>
      </c>
      <c r="C41" s="540"/>
      <c r="D41" s="200">
        <f>+'Ekamut-caxs'!D42</f>
        <v>707.3</v>
      </c>
      <c r="E41" s="263"/>
      <c r="F41" s="253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39" t="s">
        <v>14</v>
      </c>
      <c r="C42" s="540"/>
      <c r="D42" s="200">
        <f>+'Ekamut-caxs'!D43</f>
        <v>71.7</v>
      </c>
      <c r="E42" s="263"/>
      <c r="F42" s="253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39" t="s">
        <v>15</v>
      </c>
      <c r="C43" s="540"/>
      <c r="D43" s="200">
        <f>+'Ekamut-caxs'!D44</f>
        <v>38.4</v>
      </c>
      <c r="E43" s="263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39" t="s">
        <v>16</v>
      </c>
      <c r="C44" s="540"/>
      <c r="D44" s="200">
        <f>+'Ekamut-caxs'!D45</f>
        <v>0</v>
      </c>
      <c r="E44" s="263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>+A43+1</f>
        <v>6</v>
      </c>
      <c r="B45" s="539" t="s">
        <v>249</v>
      </c>
      <c r="C45" s="540"/>
      <c r="D45" s="200">
        <f>+'Ekamut-caxs'!D46</f>
        <v>230.4</v>
      </c>
      <c r="E45" s="263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39" t="s">
        <v>18</v>
      </c>
      <c r="C46" s="540"/>
      <c r="D46" s="200">
        <f>+'Ekamut-caxs'!D47</f>
        <v>0</v>
      </c>
      <c r="E46" s="263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>+A45+1</f>
        <v>7</v>
      </c>
      <c r="B47" s="539" t="s">
        <v>247</v>
      </c>
      <c r="C47" s="540"/>
      <c r="D47" s="199">
        <f>+'Ekamut-caxs'!D48</f>
        <v>1200</v>
      </c>
      <c r="E47" s="263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8</v>
      </c>
      <c r="B48" s="539" t="s">
        <v>67</v>
      </c>
      <c r="C48" s="540"/>
      <c r="D48" s="199">
        <f>+'Ekamut-caxs'!D49</f>
        <v>250</v>
      </c>
      <c r="E48" s="263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9</v>
      </c>
      <c r="B49" s="539" t="s">
        <v>41</v>
      </c>
      <c r="C49" s="540"/>
      <c r="D49" s="200">
        <f>+'Ekamut-caxs'!D50</f>
        <v>0</v>
      </c>
      <c r="E49" s="263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39" t="s">
        <v>111</v>
      </c>
      <c r="C50" s="540"/>
      <c r="D50" s="200">
        <f>+'Ekamut-caxs'!D51</f>
        <v>0</v>
      </c>
      <c r="E50" s="263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39" t="s">
        <v>112</v>
      </c>
      <c r="C51" s="540"/>
      <c r="D51" s="200">
        <f>+'Ekamut-caxs'!D52</f>
        <v>0</v>
      </c>
      <c r="E51" s="263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f>+A48+1</f>
        <v>9</v>
      </c>
      <c r="B52" s="539" t="s">
        <v>19</v>
      </c>
      <c r="C52" s="540"/>
      <c r="D52" s="200">
        <f>+'Ekamut-caxs'!D53</f>
        <v>900</v>
      </c>
      <c r="E52" s="263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10</v>
      </c>
      <c r="B53" s="539" t="s">
        <v>20</v>
      </c>
      <c r="C53" s="540"/>
      <c r="D53" s="200">
        <f>+'Ekamut-caxs'!D54</f>
        <v>40</v>
      </c>
      <c r="E53" s="263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11</v>
      </c>
      <c r="B54" s="539" t="s">
        <v>60</v>
      </c>
      <c r="C54" s="540"/>
      <c r="D54" s="200">
        <f>+'Ekamut-caxs'!D55</f>
        <v>0</v>
      </c>
      <c r="E54" s="263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539" t="s">
        <v>47</v>
      </c>
      <c r="C55" s="540"/>
      <c r="D55" s="200">
        <f>+'Ekamut-caxs'!D56</f>
        <v>0</v>
      </c>
      <c r="E55" s="263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13</v>
      </c>
      <c r="B56" s="539" t="s">
        <v>38</v>
      </c>
      <c r="C56" s="540"/>
      <c r="D56" s="200">
        <f>+'Ekamut-caxs'!D57</f>
        <v>0</v>
      </c>
      <c r="E56" s="263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>+A53+1</f>
        <v>11</v>
      </c>
      <c r="B57" s="539" t="s">
        <v>68</v>
      </c>
      <c r="C57" s="540"/>
      <c r="D57" s="200">
        <f>+'Ekamut-caxs'!D58</f>
        <v>200</v>
      </c>
      <c r="E57" s="263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12</v>
      </c>
      <c r="B58" s="539" t="s">
        <v>69</v>
      </c>
      <c r="C58" s="540"/>
      <c r="D58" s="200">
        <f>+'Ekamut-caxs'!D59</f>
        <v>112</v>
      </c>
      <c r="E58" s="263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13</v>
      </c>
      <c r="B59" s="539" t="s">
        <v>39</v>
      </c>
      <c r="C59" s="540"/>
      <c r="D59" s="200">
        <f>+'Ekamut-caxs'!D60</f>
        <v>0</v>
      </c>
      <c r="E59" s="263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14</v>
      </c>
      <c r="B60" s="539" t="s">
        <v>113</v>
      </c>
      <c r="C60" s="540"/>
      <c r="D60" s="200">
        <f>+'Ekamut-caxs'!D61</f>
        <v>0</v>
      </c>
      <c r="E60" s="263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/>
      <c r="B61" s="443"/>
      <c r="C61" s="444"/>
      <c r="D61" s="200"/>
      <c r="E61" s="263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>+A58+1</f>
        <v>13</v>
      </c>
      <c r="B62" s="539" t="s">
        <v>40</v>
      </c>
      <c r="C62" s="540"/>
      <c r="D62" s="200">
        <f>+'Ekamut-caxs'!D62</f>
        <v>139.19999999999999</v>
      </c>
      <c r="E62" s="263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14</v>
      </c>
      <c r="B63" s="539" t="s">
        <v>57</v>
      </c>
      <c r="C63" s="540"/>
      <c r="D63" s="200">
        <f>+'Ekamut-caxs'!D63</f>
        <v>270</v>
      </c>
      <c r="E63" s="263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 t="shared" si="5"/>
        <v>15</v>
      </c>
      <c r="B64" s="539" t="s">
        <v>248</v>
      </c>
      <c r="C64" s="540"/>
      <c r="D64" s="200">
        <f>+'Ekamut-caxs'!D64</f>
        <v>650</v>
      </c>
      <c r="E64" s="263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 hidden="1">
      <c r="A65" s="54">
        <f>A64+1</f>
        <v>16</v>
      </c>
      <c r="B65" s="541" t="s">
        <v>216</v>
      </c>
      <c r="C65" s="542"/>
      <c r="D65" s="199">
        <f>+'Ekamut-caxs'!D65</f>
        <v>0</v>
      </c>
      <c r="E65" s="263"/>
      <c r="F65" s="100"/>
      <c r="G65" s="60"/>
      <c r="H65" s="60"/>
      <c r="I65" s="60"/>
      <c r="J65" s="49"/>
      <c r="K65" s="61"/>
      <c r="L65" s="61"/>
      <c r="M65" s="61"/>
    </row>
    <row r="66" spans="1:13" s="61" customFormat="1" ht="17.25">
      <c r="A66" s="54">
        <f>+A64+1</f>
        <v>16</v>
      </c>
      <c r="B66" s="541" t="s">
        <v>256</v>
      </c>
      <c r="C66" s="542"/>
      <c r="D66" s="199">
        <f>+'Ekamut-caxs'!D66</f>
        <v>200</v>
      </c>
      <c r="E66" s="263"/>
      <c r="F66" s="100"/>
      <c r="G66" s="60"/>
      <c r="H66" s="60"/>
      <c r="I66" s="60"/>
      <c r="J66" s="49"/>
    </row>
    <row r="67" spans="1:13" s="61" customFormat="1" ht="17.25">
      <c r="A67" s="54">
        <f t="shared" si="5"/>
        <v>17</v>
      </c>
      <c r="B67" s="541" t="s">
        <v>257</v>
      </c>
      <c r="C67" s="542"/>
      <c r="D67" s="199">
        <f>+'Ekamut-caxs'!D67</f>
        <v>300</v>
      </c>
      <c r="E67" s="263"/>
      <c r="F67" s="100"/>
      <c r="G67" s="60"/>
      <c r="H67" s="60"/>
      <c r="I67" s="60"/>
      <c r="J67" s="49"/>
    </row>
    <row r="68" spans="1:13" s="61" customFormat="1" ht="17.25">
      <c r="A68" s="54">
        <f>A67+1</f>
        <v>18</v>
      </c>
      <c r="B68" s="445" t="s">
        <v>258</v>
      </c>
      <c r="C68" s="446"/>
      <c r="D68" s="199">
        <v>250</v>
      </c>
      <c r="E68" s="263"/>
      <c r="F68" s="100"/>
      <c r="G68" s="60"/>
      <c r="H68" s="60"/>
      <c r="I68" s="60"/>
      <c r="J68" s="49"/>
    </row>
    <row r="69" spans="1:13" s="85" customFormat="1" ht="17.25" hidden="1">
      <c r="A69" s="54">
        <f>+A68+1</f>
        <v>19</v>
      </c>
      <c r="B69" s="539" t="s">
        <v>28</v>
      </c>
      <c r="C69" s="540"/>
      <c r="D69" s="200">
        <f>SUM(D70:D72)</f>
        <v>0</v>
      </c>
      <c r="E69" s="263"/>
      <c r="F69" s="99"/>
      <c r="G69" s="60"/>
      <c r="H69" s="60"/>
      <c r="I69" s="60"/>
      <c r="J69" s="60"/>
      <c r="K69" s="84"/>
      <c r="L69" s="84"/>
      <c r="M69" s="84"/>
    </row>
    <row r="70" spans="1:13" s="382" customFormat="1" hidden="1">
      <c r="A70" s="390">
        <f>+A69+0.1</f>
        <v>19.100000000000001</v>
      </c>
      <c r="B70" s="543" t="s">
        <v>29</v>
      </c>
      <c r="C70" s="544"/>
      <c r="D70" s="377"/>
      <c r="E70" s="378"/>
      <c r="F70" s="388"/>
      <c r="G70" s="381"/>
      <c r="H70" s="381"/>
      <c r="I70" s="381"/>
      <c r="J70" s="381"/>
    </row>
    <row r="71" spans="1:13" s="382" customFormat="1" hidden="1">
      <c r="A71" s="390">
        <f t="shared" ref="A71:A72" si="6">+A70+0.1</f>
        <v>19.200000000000003</v>
      </c>
      <c r="B71" s="543" t="s">
        <v>42</v>
      </c>
      <c r="C71" s="544"/>
      <c r="D71" s="377"/>
      <c r="E71" s="378"/>
      <c r="F71" s="388"/>
      <c r="G71" s="381"/>
      <c r="H71" s="381"/>
      <c r="I71" s="381"/>
      <c r="J71" s="381"/>
    </row>
    <row r="72" spans="1:13" s="389" customFormat="1" hidden="1">
      <c r="A72" s="390">
        <f t="shared" si="6"/>
        <v>19.300000000000004</v>
      </c>
      <c r="B72" s="557" t="s">
        <v>76</v>
      </c>
      <c r="C72" s="558"/>
      <c r="D72" s="383">
        <f>+'Ekamut-caxs'!D71</f>
        <v>0</v>
      </c>
      <c r="E72" s="378"/>
      <c r="F72" s="388"/>
      <c r="G72" s="381"/>
      <c r="H72" s="381"/>
      <c r="I72" s="381"/>
      <c r="J72" s="381"/>
      <c r="K72" s="382"/>
      <c r="L72" s="382"/>
      <c r="M72" s="382"/>
    </row>
    <row r="73" spans="1:13" s="84" customFormat="1" ht="17.25">
      <c r="A73" s="54">
        <f>+A68+1</f>
        <v>19</v>
      </c>
      <c r="B73" s="541" t="s">
        <v>30</v>
      </c>
      <c r="C73" s="542"/>
      <c r="D73" s="199">
        <v>375.7</v>
      </c>
      <c r="E73" s="263"/>
      <c r="F73" s="99"/>
      <c r="G73" s="60"/>
      <c r="H73" s="60"/>
      <c r="I73" s="60"/>
      <c r="J73" s="60"/>
    </row>
    <row r="74" spans="1:13" s="84" customFormat="1" ht="17.25" hidden="1">
      <c r="A74" s="54">
        <f>+A73+1</f>
        <v>20</v>
      </c>
      <c r="B74" s="541" t="s">
        <v>77</v>
      </c>
      <c r="C74" s="542"/>
      <c r="D74" s="199"/>
      <c r="E74" s="263"/>
      <c r="F74" s="99" t="s">
        <v>187</v>
      </c>
      <c r="G74" s="60"/>
      <c r="H74" s="60"/>
      <c r="I74" s="60"/>
      <c r="J74" s="60"/>
    </row>
    <row r="75" spans="1:13" s="73" customFormat="1" ht="17.25">
      <c r="A75" s="33" t="s">
        <v>50</v>
      </c>
      <c r="B75" s="555" t="s">
        <v>53</v>
      </c>
      <c r="C75" s="556"/>
      <c r="D75" s="208">
        <f>D76+D84</f>
        <v>1417</v>
      </c>
      <c r="E75" s="398"/>
      <c r="F75" s="101"/>
      <c r="G75" s="91"/>
      <c r="H75" s="91"/>
      <c r="I75" s="91"/>
      <c r="J75" s="91"/>
      <c r="K75" s="72"/>
      <c r="L75" s="72"/>
      <c r="M75" s="72"/>
    </row>
    <row r="76" spans="1:13" s="83" customFormat="1" ht="17.25">
      <c r="A76" s="64">
        <v>1</v>
      </c>
      <c r="B76" s="539" t="s">
        <v>82</v>
      </c>
      <c r="C76" s="540"/>
      <c r="D76" s="200">
        <f>SUM(D77:D83)</f>
        <v>997</v>
      </c>
      <c r="E76" s="263"/>
      <c r="F76" s="98"/>
      <c r="G76" s="90"/>
      <c r="H76" s="90"/>
      <c r="I76" s="90"/>
      <c r="J76" s="90"/>
      <c r="K76" s="82"/>
      <c r="L76" s="82"/>
      <c r="M76" s="82"/>
    </row>
    <row r="77" spans="1:13" s="386" customFormat="1" ht="14.25">
      <c r="A77" s="392">
        <f>+A76+0.1</f>
        <v>1.1000000000000001</v>
      </c>
      <c r="B77" s="543" t="s">
        <v>78</v>
      </c>
      <c r="C77" s="544"/>
      <c r="D77" s="377">
        <v>997</v>
      </c>
      <c r="E77" s="378"/>
      <c r="F77" s="387"/>
      <c r="G77" s="385"/>
      <c r="H77" s="385"/>
      <c r="I77" s="385"/>
      <c r="J77" s="385"/>
    </row>
    <row r="78" spans="1:13" s="386" customFormat="1" ht="14.25" hidden="1">
      <c r="A78" s="392">
        <f t="shared" ref="A78:A83" si="7">+A77+0.1</f>
        <v>1.2000000000000002</v>
      </c>
      <c r="B78" s="543" t="s">
        <v>79</v>
      </c>
      <c r="C78" s="544"/>
      <c r="D78" s="377"/>
      <c r="E78" s="378"/>
      <c r="F78" s="387"/>
      <c r="G78" s="385"/>
      <c r="H78" s="385"/>
      <c r="I78" s="385"/>
      <c r="J78" s="385"/>
    </row>
    <row r="79" spans="1:13" s="386" customFormat="1" ht="14.25" hidden="1">
      <c r="A79" s="392">
        <f t="shared" si="7"/>
        <v>1.3000000000000003</v>
      </c>
      <c r="B79" s="543" t="s">
        <v>80</v>
      </c>
      <c r="C79" s="544"/>
      <c r="D79" s="377"/>
      <c r="E79" s="378"/>
      <c r="F79" s="387"/>
      <c r="G79" s="385"/>
      <c r="H79" s="385"/>
      <c r="I79" s="385"/>
      <c r="J79" s="385"/>
    </row>
    <row r="80" spans="1:13" s="386" customFormat="1" ht="14.25" hidden="1">
      <c r="A80" s="392">
        <f t="shared" si="7"/>
        <v>1.4000000000000004</v>
      </c>
      <c r="B80" s="543" t="s">
        <v>182</v>
      </c>
      <c r="C80" s="544"/>
      <c r="D80" s="377"/>
      <c r="E80" s="378"/>
      <c r="F80" s="387"/>
      <c r="G80" s="385"/>
      <c r="H80" s="385"/>
      <c r="I80" s="385"/>
      <c r="J80" s="385"/>
    </row>
    <row r="81" spans="1:13" s="386" customFormat="1" ht="14.25" hidden="1">
      <c r="A81" s="392">
        <f t="shared" si="7"/>
        <v>1.5000000000000004</v>
      </c>
      <c r="B81" s="543" t="s">
        <v>58</v>
      </c>
      <c r="C81" s="544"/>
      <c r="D81" s="377"/>
      <c r="E81" s="378"/>
      <c r="F81" s="387"/>
      <c r="G81" s="385"/>
      <c r="H81" s="385"/>
      <c r="I81" s="385"/>
      <c r="J81" s="385"/>
    </row>
    <row r="82" spans="1:13" s="386" customFormat="1" ht="14.25" hidden="1">
      <c r="A82" s="392">
        <f t="shared" si="7"/>
        <v>1.6000000000000005</v>
      </c>
      <c r="B82" s="543" t="s">
        <v>59</v>
      </c>
      <c r="C82" s="544"/>
      <c r="D82" s="377"/>
      <c r="E82" s="378"/>
      <c r="F82" s="387"/>
      <c r="G82" s="385"/>
      <c r="H82" s="385"/>
      <c r="I82" s="385"/>
      <c r="J82" s="385"/>
    </row>
    <row r="83" spans="1:13" s="386" customFormat="1" ht="14.25" hidden="1">
      <c r="A83" s="392">
        <f t="shared" si="7"/>
        <v>1.7000000000000006</v>
      </c>
      <c r="B83" s="543"/>
      <c r="C83" s="544"/>
      <c r="D83" s="377"/>
      <c r="E83" s="378"/>
      <c r="F83" s="375" t="s">
        <v>233</v>
      </c>
      <c r="G83" s="385"/>
      <c r="H83" s="385"/>
      <c r="I83" s="385"/>
      <c r="J83" s="385"/>
    </row>
    <row r="84" spans="1:13" s="83" customFormat="1" ht="17.25">
      <c r="A84" s="64">
        <v>2</v>
      </c>
      <c r="B84" s="539" t="s">
        <v>83</v>
      </c>
      <c r="C84" s="540"/>
      <c r="D84" s="200">
        <f>SUM(D85:D87)</f>
        <v>420</v>
      </c>
      <c r="E84" s="263"/>
      <c r="F84" s="98"/>
      <c r="G84" s="90"/>
      <c r="H84" s="90"/>
      <c r="I84" s="90"/>
      <c r="J84" s="90"/>
      <c r="K84" s="82"/>
      <c r="L84" s="82"/>
      <c r="M84" s="82"/>
    </row>
    <row r="85" spans="1:13" s="386" customFormat="1" ht="14.25" hidden="1">
      <c r="A85" s="392">
        <f t="shared" ref="A85:A87" si="8">+A84+0.1</f>
        <v>2.1</v>
      </c>
      <c r="B85" s="543" t="s">
        <v>55</v>
      </c>
      <c r="C85" s="544"/>
      <c r="D85" s="377"/>
      <c r="E85" s="378"/>
      <c r="F85" s="387"/>
      <c r="G85" s="385"/>
      <c r="H85" s="385"/>
      <c r="I85" s="385"/>
      <c r="J85" s="385"/>
    </row>
    <row r="86" spans="1:13" s="386" customFormat="1" ht="14.25">
      <c r="A86" s="392">
        <f>+A85</f>
        <v>2.1</v>
      </c>
      <c r="B86" s="543" t="s">
        <v>54</v>
      </c>
      <c r="C86" s="544"/>
      <c r="D86" s="377">
        <v>420</v>
      </c>
      <c r="E86" s="378"/>
      <c r="F86" s="387"/>
      <c r="G86" s="385"/>
      <c r="H86" s="385"/>
      <c r="I86" s="385"/>
      <c r="J86" s="385"/>
    </row>
    <row r="87" spans="1:13" s="386" customFormat="1" ht="14.25" hidden="1">
      <c r="A87" s="392">
        <f t="shared" si="8"/>
        <v>2.2000000000000002</v>
      </c>
      <c r="B87" s="543" t="s">
        <v>43</v>
      </c>
      <c r="C87" s="544"/>
      <c r="D87" s="377"/>
      <c r="E87" s="378"/>
      <c r="F87" s="387"/>
      <c r="G87" s="385"/>
      <c r="H87" s="385"/>
      <c r="I87" s="385"/>
      <c r="J87" s="385"/>
    </row>
    <row r="88" spans="1:13" s="73" customFormat="1" ht="17.25" hidden="1">
      <c r="A88" s="33" t="s">
        <v>51</v>
      </c>
      <c r="B88" s="551" t="s">
        <v>122</v>
      </c>
      <c r="C88" s="552"/>
      <c r="D88" s="208">
        <f>SUM(D89:D90)</f>
        <v>0</v>
      </c>
      <c r="E88" s="398"/>
      <c r="F88" s="101"/>
      <c r="G88" s="91"/>
      <c r="H88" s="91"/>
      <c r="I88" s="91"/>
      <c r="J88" s="91"/>
      <c r="K88" s="72"/>
      <c r="L88" s="72"/>
      <c r="M88" s="72"/>
    </row>
    <row r="89" spans="1:13" s="82" customFormat="1" ht="17.25" hidden="1">
      <c r="A89" s="64">
        <v>1</v>
      </c>
      <c r="B89" s="541" t="s">
        <v>11</v>
      </c>
      <c r="C89" s="542"/>
      <c r="D89" s="199"/>
      <c r="E89" s="263"/>
      <c r="F89" s="98"/>
      <c r="G89" s="90"/>
      <c r="H89" s="90"/>
      <c r="I89" s="90"/>
      <c r="J89" s="90"/>
    </row>
    <row r="90" spans="1:13" s="82" customFormat="1" ht="17.25" hidden="1">
      <c r="A90" s="64">
        <v>2</v>
      </c>
      <c r="B90" s="541"/>
      <c r="C90" s="542"/>
      <c r="D90" s="199"/>
      <c r="E90" s="263"/>
      <c r="F90" s="93"/>
      <c r="G90" s="90"/>
      <c r="H90" s="90"/>
      <c r="I90" s="90"/>
      <c r="J90" s="90"/>
    </row>
    <row r="91" spans="1:13" s="87" customFormat="1" ht="32.25" customHeight="1">
      <c r="A91" s="10" t="s">
        <v>31</v>
      </c>
      <c r="B91" s="551" t="s">
        <v>32</v>
      </c>
      <c r="C91" s="552"/>
      <c r="D91" s="208">
        <f>D18+D19-D34</f>
        <v>4041.9000000000087</v>
      </c>
      <c r="E91" s="399" t="s">
        <v>196</v>
      </c>
      <c r="F91" s="545"/>
      <c r="G91" s="546"/>
      <c r="H91" s="217"/>
      <c r="I91" s="217"/>
      <c r="J91" s="189"/>
      <c r="K91" s="86"/>
      <c r="L91" s="86"/>
      <c r="M91" s="86"/>
    </row>
    <row r="92" spans="1:13" s="72" customFormat="1" ht="45" customHeight="1">
      <c r="A92" s="364"/>
      <c r="B92" s="365"/>
      <c r="C92" s="365"/>
      <c r="F92" s="101"/>
      <c r="G92" s="91"/>
      <c r="H92" s="91"/>
      <c r="I92" s="91"/>
      <c r="J92" s="91"/>
    </row>
    <row r="93" spans="1:13" s="5" customFormat="1" ht="21.75" hidden="1" customHeight="1">
      <c r="B93" s="366" t="s">
        <v>2</v>
      </c>
      <c r="C93" s="366"/>
      <c r="D93" s="224" t="str">
        <f>+'Ekamut-caxs'!C75</f>
        <v>Ս. Առաքելյան</v>
      </c>
      <c r="E93" s="91"/>
      <c r="F93" s="13"/>
      <c r="G93" s="37"/>
      <c r="H93" s="37"/>
      <c r="I93" s="37"/>
      <c r="J93" s="37"/>
    </row>
    <row r="94" spans="1:13" s="2" customFormat="1" ht="13.5" hidden="1" customHeight="1">
      <c r="A94" s="5"/>
      <c r="B94" s="5" t="s">
        <v>4</v>
      </c>
      <c r="C94" s="5"/>
      <c r="D94" s="367" t="s">
        <v>87</v>
      </c>
      <c r="E94" s="368"/>
      <c r="F94" s="369"/>
      <c r="G94" s="77"/>
      <c r="H94" s="77"/>
      <c r="I94" s="77"/>
      <c r="J94" s="77"/>
    </row>
    <row r="95" spans="1:13" s="2" customFormat="1" ht="22.5" hidden="1" customHeight="1">
      <c r="B95" s="13" t="s">
        <v>6</v>
      </c>
      <c r="C95" s="13"/>
      <c r="D95" s="226" t="str">
        <f>+'Ekamut-caxs'!C77</f>
        <v>Գ. Մարդանյան</v>
      </c>
      <c r="E95" s="264"/>
      <c r="F95" s="72"/>
      <c r="G95" s="77"/>
      <c r="H95" s="77"/>
      <c r="I95" s="77"/>
      <c r="J95" s="77"/>
    </row>
    <row r="96" spans="1:13" s="2" customFormat="1" ht="12" hidden="1" customHeight="1">
      <c r="D96" s="367" t="s">
        <v>87</v>
      </c>
      <c r="E96" s="368"/>
      <c r="F96" s="369"/>
      <c r="G96" s="77"/>
      <c r="H96" s="77"/>
      <c r="I96" s="77"/>
      <c r="J96" s="77"/>
    </row>
    <row r="97" spans="2:10" s="2" customFormat="1" hidden="1">
      <c r="B97" s="77" t="s">
        <v>160</v>
      </c>
      <c r="C97" s="77"/>
      <c r="D97" s="74"/>
      <c r="E97" s="74"/>
      <c r="F97" s="74"/>
      <c r="G97" s="77"/>
      <c r="H97" s="77"/>
      <c r="I97" s="77"/>
      <c r="J97" s="77"/>
    </row>
    <row r="98" spans="2:10" s="37" customFormat="1" ht="99" customHeight="1">
      <c r="B98" s="351" t="str">
        <f>+'Ekamut-caxs'!B80</f>
        <v>ԵՐԵՎԱՆԻ ՔԱՂԱՔԱՊԵՏ՝</v>
      </c>
      <c r="C98" s="39"/>
      <c r="D98" s="527" t="str">
        <f>+'Ekamut-caxs'!D80</f>
        <v>ՏԻԳՐԱՆ ԱՎԻՆՅԱՆ</v>
      </c>
      <c r="E98" s="91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4:C74"/>
    <mergeCell ref="B75:C75"/>
    <mergeCell ref="B76:C76"/>
    <mergeCell ref="B70:C70"/>
    <mergeCell ref="B71:C71"/>
    <mergeCell ref="B72:C72"/>
    <mergeCell ref="B66:C66"/>
    <mergeCell ref="B67:C67"/>
    <mergeCell ref="B69:C69"/>
    <mergeCell ref="B73:C73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1:G91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1 D57:D58 D41 D37:D38 D84 D75 D49:D55 D88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104775</xdr:colOff>
                <xdr:row>98</xdr:row>
                <xdr:rowOff>9525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29" zoomScaleSheetLayoutView="100" workbookViewId="0">
      <selection activeCell="D62" sqref="D62:E62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59" t="s">
        <v>48</v>
      </c>
      <c r="B1" s="559"/>
      <c r="C1" s="559"/>
      <c r="D1" s="559"/>
      <c r="E1" s="559"/>
      <c r="F1" s="559"/>
    </row>
    <row r="2" spans="1:18" s="18" customFormat="1" ht="25.5" customHeight="1">
      <c r="A2" s="548" t="str">
        <f>+'Ekamut-caxs'!A14</f>
        <v xml:space="preserve">«Ավանի մշակույթի տուն» ՀՈԱԿ-ի  </v>
      </c>
      <c r="B2" s="548"/>
      <c r="C2" s="548"/>
      <c r="D2" s="548"/>
      <c r="E2" s="548"/>
      <c r="F2" s="54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62" t="s">
        <v>240</v>
      </c>
      <c r="B3" s="562"/>
      <c r="C3" s="562"/>
      <c r="D3" s="562"/>
      <c r="E3" s="562"/>
      <c r="F3" s="562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55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0">
        <f>SUM(C7:C17,C20:C22)</f>
        <v>67870.299999999988</v>
      </c>
      <c r="D6" s="220">
        <f>SUM(D7:D17,D20:D22)</f>
        <v>77192.2</v>
      </c>
      <c r="E6" s="352">
        <f t="shared" ref="E6:E60" si="0">D6-C6</f>
        <v>9321.9000000000087</v>
      </c>
      <c r="F6" s="258"/>
      <c r="G6" s="535"/>
      <c r="H6" s="535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1" t="s">
        <v>109</v>
      </c>
      <c r="C7" s="212">
        <v>27413.5</v>
      </c>
      <c r="D7" s="213">
        <f>+'Ekamut-caxs'!D18</f>
        <v>27413.5</v>
      </c>
      <c r="E7" s="353">
        <f t="shared" si="0"/>
        <v>0</v>
      </c>
      <c r="F7" s="212"/>
      <c r="G7" s="535"/>
      <c r="H7" s="535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7" t="s">
        <v>181</v>
      </c>
      <c r="C8" s="212"/>
      <c r="D8" s="213">
        <f>+'Ekamut-caxs'!D19</f>
        <v>0</v>
      </c>
      <c r="E8" s="213">
        <f>D8-C8</f>
        <v>0</v>
      </c>
      <c r="F8" s="212"/>
      <c r="G8" s="534"/>
      <c r="H8" s="53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2</v>
      </c>
      <c r="B9" s="327" t="s">
        <v>222</v>
      </c>
      <c r="C9" s="212">
        <v>967.2</v>
      </c>
      <c r="D9" s="213">
        <f>+'Ekamut-caxs'!D20</f>
        <v>963.4</v>
      </c>
      <c r="E9" s="213">
        <f t="shared" ref="E9:E16" si="1">D9-C9</f>
        <v>-3.8000000000000682</v>
      </c>
      <c r="F9" s="212"/>
      <c r="G9" s="535"/>
      <c r="H9" s="535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3</v>
      </c>
      <c r="B10" s="215" t="str">
        <f>+'Ekamut-caxs'!B21</f>
        <v>Վճարովի ծառայություններից (գեղագիտական ուսուցում)</v>
      </c>
      <c r="C10" s="212">
        <v>37000</v>
      </c>
      <c r="D10" s="213">
        <f>+'Ekamut-caxs'!D21</f>
        <v>46288</v>
      </c>
      <c r="E10" s="213">
        <f t="shared" si="1"/>
        <v>9288</v>
      </c>
      <c r="F10" s="212"/>
      <c r="G10" s="535"/>
      <c r="H10" s="535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1" t="s">
        <v>46</v>
      </c>
      <c r="C11" s="214"/>
      <c r="D11" s="213">
        <f>+'Ekamut-caxs'!D22</f>
        <v>0</v>
      </c>
      <c r="E11" s="213">
        <f t="shared" si="1"/>
        <v>0</v>
      </c>
      <c r="F11" s="212"/>
      <c r="G11" s="535"/>
      <c r="H11" s="535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1" t="s">
        <v>56</v>
      </c>
      <c r="C12" s="214"/>
      <c r="D12" s="213">
        <f>+'Ekamut-caxs'!D23</f>
        <v>0</v>
      </c>
      <c r="E12" s="213">
        <f t="shared" si="1"/>
        <v>0</v>
      </c>
      <c r="F12" s="212"/>
      <c r="G12" s="535"/>
      <c r="H12" s="535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4"/>
      <c r="D13" s="213">
        <f>+'Ekamut-caxs'!D24</f>
        <v>0</v>
      </c>
      <c r="E13" s="213">
        <f t="shared" si="1"/>
        <v>0</v>
      </c>
      <c r="F13" s="212"/>
      <c r="G13" s="535"/>
      <c r="H13" s="535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62" t="s">
        <v>228</v>
      </c>
      <c r="C14" s="214"/>
      <c r="D14" s="213">
        <f>+'Ekamut-caxs'!D25</f>
        <v>0</v>
      </c>
      <c r="E14" s="213">
        <f t="shared" si="1"/>
        <v>0</v>
      </c>
      <c r="F14" s="212"/>
      <c r="G14" s="563"/>
      <c r="H14" s="563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19" customFormat="1" ht="18.75" hidden="1" customHeight="1">
      <c r="A15" s="414">
        <v>8.1</v>
      </c>
      <c r="B15" s="415"/>
      <c r="C15" s="416"/>
      <c r="D15" s="417">
        <f>+'Ekamut-caxs'!D26</f>
        <v>0</v>
      </c>
      <c r="E15" s="417">
        <f t="shared" si="1"/>
        <v>0</v>
      </c>
      <c r="F15" s="418"/>
      <c r="G15" s="411"/>
      <c r="H15" s="411"/>
      <c r="I15" s="376"/>
      <c r="J15" s="376"/>
      <c r="K15" s="376"/>
      <c r="L15" s="376"/>
      <c r="M15" s="376"/>
      <c r="N15" s="376"/>
      <c r="O15" s="376"/>
      <c r="P15" s="376"/>
      <c r="Q15" s="376"/>
      <c r="R15" s="376"/>
    </row>
    <row r="16" spans="1:18" s="419" customFormat="1" ht="19.5" hidden="1" customHeight="1">
      <c r="A16" s="414">
        <v>8.1999999999999993</v>
      </c>
      <c r="B16" s="415"/>
      <c r="C16" s="416"/>
      <c r="D16" s="417">
        <f>+'Ekamut-caxs'!D27</f>
        <v>0</v>
      </c>
      <c r="E16" s="417">
        <f t="shared" si="1"/>
        <v>0</v>
      </c>
      <c r="F16" s="418"/>
      <c r="G16" s="411"/>
      <c r="H16" s="411"/>
      <c r="I16" s="376"/>
      <c r="J16" s="376"/>
      <c r="K16" s="376"/>
      <c r="L16" s="376"/>
      <c r="M16" s="376"/>
      <c r="N16" s="376"/>
      <c r="O16" s="376"/>
      <c r="P16" s="376"/>
      <c r="Q16" s="376"/>
      <c r="R16" s="376"/>
    </row>
    <row r="17" spans="1:18" s="51" customFormat="1" ht="18.75" customHeight="1">
      <c r="A17" s="54">
        <v>4</v>
      </c>
      <c r="B17" s="215" t="s">
        <v>114</v>
      </c>
      <c r="C17" s="216">
        <f>SUM(C18:C19)</f>
        <v>2427.6999999999998</v>
      </c>
      <c r="D17" s="213">
        <f>+'Ekamut-caxs'!D28</f>
        <v>2427.6999999999998</v>
      </c>
      <c r="E17" s="213">
        <f t="shared" si="0"/>
        <v>0</v>
      </c>
      <c r="F17" s="212"/>
      <c r="G17" s="563"/>
      <c r="H17" s="563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19" customFormat="1" ht="18.75" customHeight="1">
      <c r="A18" s="420">
        <v>4.0999999999999996</v>
      </c>
      <c r="B18" s="421" t="s">
        <v>65</v>
      </c>
      <c r="C18" s="416">
        <v>2427.6999999999998</v>
      </c>
      <c r="D18" s="417">
        <f>+'Ekamut-caxs'!D29</f>
        <v>2427.6999999999998</v>
      </c>
      <c r="E18" s="417">
        <f t="shared" si="0"/>
        <v>0</v>
      </c>
      <c r="F18" s="418"/>
      <c r="G18" s="564"/>
      <c r="H18" s="564"/>
      <c r="I18" s="376"/>
      <c r="J18" s="376"/>
      <c r="K18" s="376"/>
      <c r="L18" s="376"/>
      <c r="M18" s="376"/>
      <c r="N18" s="376"/>
      <c r="O18" s="376"/>
      <c r="P18" s="376"/>
      <c r="Q18" s="376"/>
      <c r="R18" s="376"/>
    </row>
    <row r="19" spans="1:18" s="419" customFormat="1" ht="18.75" hidden="1" customHeight="1">
      <c r="A19" s="414">
        <v>9.1999999999999993</v>
      </c>
      <c r="B19" s="421" t="s">
        <v>66</v>
      </c>
      <c r="C19" s="416"/>
      <c r="D19" s="417">
        <f>+'Ekamut-caxs'!D30</f>
        <v>0</v>
      </c>
      <c r="E19" s="417">
        <f t="shared" si="0"/>
        <v>0</v>
      </c>
      <c r="F19" s="418"/>
      <c r="G19" s="528"/>
      <c r="H19" s="528"/>
      <c r="I19" s="376"/>
      <c r="J19" s="376"/>
      <c r="K19" s="376"/>
      <c r="L19" s="376"/>
      <c r="M19" s="376"/>
      <c r="N19" s="376"/>
      <c r="O19" s="376"/>
      <c r="P19" s="376"/>
      <c r="Q19" s="376"/>
      <c r="R19" s="376"/>
    </row>
    <row r="20" spans="1:18" s="51" customFormat="1" ht="18.75" customHeight="1">
      <c r="A20" s="54">
        <v>5</v>
      </c>
      <c r="B20" s="203" t="s">
        <v>8</v>
      </c>
      <c r="C20" s="214">
        <v>60</v>
      </c>
      <c r="D20" s="213">
        <f>+'Ekamut-caxs'!D31</f>
        <v>99.6</v>
      </c>
      <c r="E20" s="213">
        <f t="shared" si="0"/>
        <v>39.599999999999994</v>
      </c>
      <c r="F20" s="212"/>
      <c r="G20" s="532"/>
      <c r="H20" s="532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6</v>
      </c>
      <c r="B21" s="204" t="s">
        <v>255</v>
      </c>
      <c r="C21" s="214">
        <v>1.9</v>
      </c>
      <c r="D21" s="212">
        <f>+'Ekamut-caxs'!D32</f>
        <v>0</v>
      </c>
      <c r="E21" s="212">
        <f>D21-C21</f>
        <v>-1.9</v>
      </c>
      <c r="F21" s="212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4"/>
      <c r="C22" s="214"/>
      <c r="D22" s="212">
        <f>+'Ekamut-caxs'!D33</f>
        <v>0</v>
      </c>
      <c r="E22" s="212">
        <f>D22-C22</f>
        <v>0</v>
      </c>
      <c r="F22" s="212"/>
      <c r="G22" s="50" t="s">
        <v>229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1">
        <f>SUM(C24,C28:C33,C34:C56,C58:C59)</f>
        <v>67870.3</v>
      </c>
      <c r="D23" s="221">
        <f>SUM(D24,D28:D33,D34:D56,D58:D59)</f>
        <v>77192.199999999983</v>
      </c>
      <c r="E23" s="352">
        <f t="shared" si="0"/>
        <v>9321.8999999999796</v>
      </c>
      <c r="F23" s="258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5" t="s">
        <v>10</v>
      </c>
      <c r="C24" s="214">
        <v>59222.9</v>
      </c>
      <c r="D24" s="216">
        <f>+'Ekamut-caxs'!D37</f>
        <v>67587.199999999997</v>
      </c>
      <c r="E24" s="213">
        <f t="shared" si="0"/>
        <v>8364.2999999999956</v>
      </c>
      <c r="F24" s="212"/>
      <c r="G24" s="535"/>
      <c r="H24" s="535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25" customFormat="1" ht="21" customHeight="1">
      <c r="A25" s="420">
        <v>1.1000000000000001</v>
      </c>
      <c r="B25" s="422" t="s">
        <v>110</v>
      </c>
      <c r="C25" s="416">
        <v>24420</v>
      </c>
      <c r="D25" s="423">
        <f>+'Ekamut-caxs'!D38</f>
        <v>28905.600000000002</v>
      </c>
      <c r="E25" s="417">
        <f>D25-C25</f>
        <v>4485.6000000000022</v>
      </c>
      <c r="F25" s="418"/>
      <c r="G25" s="537"/>
      <c r="H25" s="537"/>
      <c r="I25" s="424"/>
      <c r="J25" s="424"/>
      <c r="K25" s="424"/>
      <c r="L25" s="424"/>
      <c r="M25" s="424"/>
      <c r="N25" s="424"/>
      <c r="O25" s="424"/>
      <c r="P25" s="424"/>
      <c r="Q25" s="424"/>
      <c r="R25" s="424"/>
    </row>
    <row r="26" spans="1:18" s="425" customFormat="1">
      <c r="A26" s="420">
        <v>1.2</v>
      </c>
      <c r="B26" s="422" t="s">
        <v>11</v>
      </c>
      <c r="C26" s="416">
        <v>3000</v>
      </c>
      <c r="D26" s="423">
        <f>+'Ekamut-caxs'!D39</f>
        <v>5812.9</v>
      </c>
      <c r="E26" s="417">
        <f>D26-C26</f>
        <v>2812.8999999999996</v>
      </c>
      <c r="F26" s="418"/>
      <c r="G26" s="537"/>
      <c r="H26" s="537"/>
      <c r="I26" s="424"/>
      <c r="J26" s="424"/>
      <c r="K26" s="424"/>
      <c r="L26" s="424"/>
      <c r="M26" s="424"/>
      <c r="N26" s="424"/>
      <c r="O26" s="424"/>
      <c r="P26" s="424"/>
      <c r="Q26" s="424"/>
      <c r="R26" s="424"/>
    </row>
    <row r="27" spans="1:18" s="425" customFormat="1">
      <c r="A27" s="420">
        <v>1.3</v>
      </c>
      <c r="B27" s="422" t="str">
        <f>+'Ekamut-caxs'!B40</f>
        <v>կամավոր ատեստավորման գծով լրավճար</v>
      </c>
      <c r="C27" s="416">
        <v>967.2</v>
      </c>
      <c r="D27" s="423">
        <f>+'Ekamut-caxs'!D40</f>
        <v>963.4</v>
      </c>
      <c r="E27" s="417">
        <f>D27-C27</f>
        <v>-3.8000000000000682</v>
      </c>
      <c r="F27" s="418"/>
      <c r="G27" s="537"/>
      <c r="H27" s="537"/>
      <c r="I27" s="424"/>
      <c r="J27" s="424"/>
      <c r="K27" s="424"/>
      <c r="L27" s="424"/>
      <c r="M27" s="424"/>
      <c r="N27" s="424"/>
      <c r="O27" s="424"/>
      <c r="P27" s="424"/>
      <c r="Q27" s="424"/>
      <c r="R27" s="424"/>
    </row>
    <row r="28" spans="1:18" s="51" customFormat="1" ht="21" customHeight="1">
      <c r="A28" s="54">
        <v>2</v>
      </c>
      <c r="B28" s="201" t="s">
        <v>13</v>
      </c>
      <c r="C28" s="214">
        <v>1618.3</v>
      </c>
      <c r="D28" s="216">
        <f>+'Ekamut-caxs'!D41</f>
        <v>1618.3</v>
      </c>
      <c r="E28" s="213">
        <f t="shared" si="0"/>
        <v>0</v>
      </c>
      <c r="F28" s="212"/>
      <c r="G28" s="535"/>
      <c r="H28" s="535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1" t="s">
        <v>12</v>
      </c>
      <c r="C29" s="214">
        <v>707.3</v>
      </c>
      <c r="D29" s="216">
        <f>+'Ekamut-caxs'!D42</f>
        <v>707.3</v>
      </c>
      <c r="E29" s="213">
        <f t="shared" si="0"/>
        <v>0</v>
      </c>
      <c r="F29" s="212"/>
      <c r="G29" s="535"/>
      <c r="H29" s="535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1" t="s">
        <v>14</v>
      </c>
      <c r="C30" s="214">
        <v>71.7</v>
      </c>
      <c r="D30" s="216">
        <f>+'Ekamut-caxs'!D43</f>
        <v>71.7</v>
      </c>
      <c r="E30" s="213">
        <f t="shared" si="0"/>
        <v>0</v>
      </c>
      <c r="F30" s="212"/>
      <c r="G30" s="535"/>
      <c r="H30" s="535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1" t="s">
        <v>15</v>
      </c>
      <c r="C31" s="214">
        <v>124.8</v>
      </c>
      <c r="D31" s="216">
        <f>+'Ekamut-caxs'!D44</f>
        <v>38.4</v>
      </c>
      <c r="E31" s="213">
        <f t="shared" si="0"/>
        <v>-86.4</v>
      </c>
      <c r="F31" s="212"/>
      <c r="G31" s="535"/>
      <c r="H31" s="535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1" t="s">
        <v>16</v>
      </c>
      <c r="C32" s="214"/>
      <c r="D32" s="216">
        <f>+'Ekamut-caxs'!D45</f>
        <v>0</v>
      </c>
      <c r="E32" s="213">
        <f t="shared" si="0"/>
        <v>0</v>
      </c>
      <c r="F32" s="212"/>
      <c r="G32" s="535"/>
      <c r="H32" s="535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1" t="s">
        <v>249</v>
      </c>
      <c r="C33" s="216">
        <v>230.4</v>
      </c>
      <c r="D33" s="216">
        <f>+'Ekamut-caxs'!D46</f>
        <v>230.4</v>
      </c>
      <c r="E33" s="213">
        <f t="shared" si="0"/>
        <v>0</v>
      </c>
      <c r="F33" s="212"/>
      <c r="G33" s="535"/>
      <c r="H33" s="535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1" t="s">
        <v>18</v>
      </c>
      <c r="C34" s="214"/>
      <c r="D34" s="216">
        <f>+'Ekamut-caxs'!D47</f>
        <v>0</v>
      </c>
      <c r="E34" s="213">
        <f t="shared" si="0"/>
        <v>0</v>
      </c>
      <c r="F34" s="212"/>
      <c r="G34" s="535"/>
      <c r="H34" s="535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1" t="s">
        <v>247</v>
      </c>
      <c r="C35" s="214">
        <v>1200</v>
      </c>
      <c r="D35" s="216">
        <f>+'Ekamut-caxs'!D48</f>
        <v>1200</v>
      </c>
      <c r="E35" s="213">
        <f t="shared" si="0"/>
        <v>0</v>
      </c>
      <c r="F35" s="212"/>
      <c r="G35" s="535"/>
      <c r="H35" s="535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06" t="s">
        <v>67</v>
      </c>
      <c r="C36" s="214">
        <v>250</v>
      </c>
      <c r="D36" s="216">
        <f>+'Ekamut-caxs'!D49</f>
        <v>250</v>
      </c>
      <c r="E36" s="213">
        <f t="shared" si="0"/>
        <v>0</v>
      </c>
      <c r="F36" s="212"/>
      <c r="G36" s="535"/>
      <c r="H36" s="535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1" t="s">
        <v>41</v>
      </c>
      <c r="C37" s="214"/>
      <c r="D37" s="216">
        <f>+'Ekamut-caxs'!D50</f>
        <v>0</v>
      </c>
      <c r="E37" s="213">
        <f t="shared" si="0"/>
        <v>0</v>
      </c>
      <c r="F37" s="212"/>
      <c r="G37" s="535"/>
      <c r="H37" s="535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1" t="s">
        <v>111</v>
      </c>
      <c r="C38" s="214"/>
      <c r="D38" s="216">
        <f>+'Ekamut-caxs'!D51</f>
        <v>0</v>
      </c>
      <c r="E38" s="213">
        <f>D38-C38</f>
        <v>0</v>
      </c>
      <c r="F38" s="212"/>
      <c r="G38" s="535"/>
      <c r="H38" s="535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1" t="s">
        <v>112</v>
      </c>
      <c r="C39" s="214"/>
      <c r="D39" s="216">
        <f>+'Ekamut-caxs'!D52</f>
        <v>0</v>
      </c>
      <c r="E39" s="213">
        <f t="shared" si="0"/>
        <v>0</v>
      </c>
      <c r="F39" s="212"/>
      <c r="G39" s="535"/>
      <c r="H39" s="535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9</v>
      </c>
      <c r="B40" s="201" t="s">
        <v>19</v>
      </c>
      <c r="C40" s="212">
        <v>900</v>
      </c>
      <c r="D40" s="216">
        <f>+'Ekamut-caxs'!D53</f>
        <v>900</v>
      </c>
      <c r="E40" s="213">
        <f t="shared" si="0"/>
        <v>0</v>
      </c>
      <c r="F40" s="212"/>
      <c r="G40" s="535"/>
      <c r="H40" s="535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10</v>
      </c>
      <c r="B41" s="201" t="s">
        <v>20</v>
      </c>
      <c r="C41" s="212">
        <v>75</v>
      </c>
      <c r="D41" s="216">
        <f>+'Ekamut-caxs'!D54</f>
        <v>40</v>
      </c>
      <c r="E41" s="213">
        <f>D41-C41</f>
        <v>-35</v>
      </c>
      <c r="F41" s="212"/>
      <c r="G41" s="535"/>
      <c r="H41" s="535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1" t="s">
        <v>60</v>
      </c>
      <c r="C42" s="212"/>
      <c r="D42" s="216">
        <f>+'Ekamut-caxs'!D55</f>
        <v>0</v>
      </c>
      <c r="E42" s="213">
        <f>D42-C42</f>
        <v>0</v>
      </c>
      <c r="F42" s="212"/>
      <c r="G42" s="535"/>
      <c r="H42" s="535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1" t="s">
        <v>47</v>
      </c>
      <c r="C43" s="212"/>
      <c r="D43" s="216">
        <f>+'Ekamut-caxs'!D56</f>
        <v>0</v>
      </c>
      <c r="E43" s="213">
        <f>D43-C43</f>
        <v>0</v>
      </c>
      <c r="F43" s="212"/>
      <c r="G43" s="535"/>
      <c r="H43" s="535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1" t="s">
        <v>38</v>
      </c>
      <c r="C44" s="214"/>
      <c r="D44" s="216">
        <f>+'Ekamut-caxs'!D57</f>
        <v>0</v>
      </c>
      <c r="E44" s="213">
        <f t="shared" si="0"/>
        <v>0</v>
      </c>
      <c r="F44" s="212"/>
      <c r="G44" s="535"/>
      <c r="H44" s="535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11</v>
      </c>
      <c r="B45" s="215" t="s">
        <v>68</v>
      </c>
      <c r="C45" s="214">
        <v>200</v>
      </c>
      <c r="D45" s="216">
        <f>+'Ekamut-caxs'!D58</f>
        <v>200</v>
      </c>
      <c r="E45" s="213">
        <f t="shared" si="0"/>
        <v>0</v>
      </c>
      <c r="F45" s="212"/>
      <c r="G45" s="535"/>
      <c r="H45" s="535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12</v>
      </c>
      <c r="B46" s="215" t="s">
        <v>69</v>
      </c>
      <c r="C46" s="212">
        <v>117</v>
      </c>
      <c r="D46" s="216">
        <f>+'Ekamut-caxs'!D59</f>
        <v>112</v>
      </c>
      <c r="E46" s="213">
        <f t="shared" si="0"/>
        <v>-5</v>
      </c>
      <c r="F46" s="212"/>
      <c r="G46" s="535"/>
      <c r="H46" s="535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13</v>
      </c>
      <c r="B47" s="201" t="s">
        <v>39</v>
      </c>
      <c r="C47" s="212">
        <v>3</v>
      </c>
      <c r="D47" s="216">
        <f>+'Ekamut-caxs'!D60</f>
        <v>0</v>
      </c>
      <c r="E47" s="213">
        <f t="shared" ref="E47:E59" si="2">D47-C47</f>
        <v>-3</v>
      </c>
      <c r="F47" s="212"/>
      <c r="G47" s="535"/>
      <c r="H47" s="535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1" t="s">
        <v>113</v>
      </c>
      <c r="C48" s="212"/>
      <c r="D48" s="216">
        <f>+'Ekamut-caxs'!D61</f>
        <v>0</v>
      </c>
      <c r="E48" s="213">
        <f t="shared" si="2"/>
        <v>0</v>
      </c>
      <c r="F48" s="212"/>
      <c r="G48" s="535"/>
      <c r="H48" s="535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14</v>
      </c>
      <c r="B49" s="201" t="s">
        <v>40</v>
      </c>
      <c r="C49" s="212">
        <v>139.19999999999999</v>
      </c>
      <c r="D49" s="216">
        <f>+'Ekamut-caxs'!D62</f>
        <v>139.19999999999999</v>
      </c>
      <c r="E49" s="213">
        <f t="shared" si="2"/>
        <v>0</v>
      </c>
      <c r="F49" s="212"/>
      <c r="G49" s="535"/>
      <c r="H49" s="535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15</v>
      </c>
      <c r="B50" s="201" t="s">
        <v>57</v>
      </c>
      <c r="C50" s="212">
        <v>100</v>
      </c>
      <c r="D50" s="216">
        <f>+'Ekamut-caxs'!D63</f>
        <v>270</v>
      </c>
      <c r="E50" s="213">
        <f t="shared" si="2"/>
        <v>170</v>
      </c>
      <c r="F50" s="212"/>
      <c r="G50" s="535"/>
      <c r="H50" s="535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16</v>
      </c>
      <c r="B51" s="327" t="s">
        <v>248</v>
      </c>
      <c r="C51" s="212">
        <v>530</v>
      </c>
      <c r="D51" s="216">
        <f>+'Ekamut-caxs'!D64</f>
        <v>650</v>
      </c>
      <c r="E51" s="213">
        <f>D51-C51</f>
        <v>120</v>
      </c>
      <c r="F51" s="212"/>
      <c r="G51" s="535"/>
      <c r="H51" s="535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1" t="s">
        <v>216</v>
      </c>
      <c r="C52" s="212"/>
      <c r="D52" s="216">
        <f>+'Ekamut-caxs'!D65</f>
        <v>0</v>
      </c>
      <c r="E52" s="213">
        <f t="shared" si="2"/>
        <v>0</v>
      </c>
      <c r="F52" s="212"/>
      <c r="G52" s="532"/>
      <c r="H52" s="532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17</v>
      </c>
      <c r="B53" s="204" t="s">
        <v>256</v>
      </c>
      <c r="C53" s="212">
        <v>200</v>
      </c>
      <c r="D53" s="216">
        <f>+'Ekamut-caxs'!D66</f>
        <v>200</v>
      </c>
      <c r="E53" s="212">
        <f>D53-C53</f>
        <v>0</v>
      </c>
      <c r="F53" s="212"/>
      <c r="G53" s="532"/>
      <c r="H53" s="532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18</v>
      </c>
      <c r="B54" s="204" t="s">
        <v>257</v>
      </c>
      <c r="C54" s="212">
        <v>200</v>
      </c>
      <c r="D54" s="216">
        <f>+'Ekamut-caxs'!D67</f>
        <v>300</v>
      </c>
      <c r="E54" s="212">
        <f>D54-C54</f>
        <v>100</v>
      </c>
      <c r="F54" s="212"/>
      <c r="G54" s="532"/>
      <c r="H54" s="532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19</v>
      </c>
      <c r="B55" s="204" t="s">
        <v>258</v>
      </c>
      <c r="C55" s="212">
        <v>250</v>
      </c>
      <c r="D55" s="216">
        <v>250</v>
      </c>
      <c r="E55" s="212">
        <f>D55-C55</f>
        <v>0</v>
      </c>
      <c r="F55" s="212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30" customHeight="1">
      <c r="A56" s="54">
        <v>20</v>
      </c>
      <c r="B56" s="256" t="s">
        <v>21</v>
      </c>
      <c r="C56" s="212">
        <v>1730.7</v>
      </c>
      <c r="D56" s="216">
        <f>+'Ekamut-caxs'!D69</f>
        <v>2427.6999999999998</v>
      </c>
      <c r="E56" s="213">
        <f t="shared" si="2"/>
        <v>696.99999999999977</v>
      </c>
      <c r="F56" s="212"/>
      <c r="G56" s="535"/>
      <c r="H56" s="53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19" customFormat="1" ht="20.25" customHeight="1">
      <c r="A57" s="426">
        <v>21</v>
      </c>
      <c r="B57" s="427" t="s">
        <v>70</v>
      </c>
      <c r="C57" s="418">
        <v>1200</v>
      </c>
      <c r="D57" s="428">
        <f>+'Ekamut-caxs'!D70</f>
        <v>2427.6999999999998</v>
      </c>
      <c r="E57" s="417">
        <f t="shared" si="2"/>
        <v>1227.6999999999998</v>
      </c>
      <c r="F57" s="418"/>
      <c r="G57" s="537"/>
      <c r="H57" s="537"/>
      <c r="I57" s="376"/>
      <c r="J57" s="376"/>
      <c r="K57" s="376"/>
      <c r="L57" s="376"/>
      <c r="M57" s="376"/>
      <c r="N57" s="376"/>
      <c r="O57" s="376"/>
      <c r="P57" s="376"/>
      <c r="Q57" s="376"/>
      <c r="R57" s="376"/>
    </row>
    <row r="58" spans="1:18" s="51" customFormat="1" ht="21" hidden="1" customHeight="1">
      <c r="A58" s="54">
        <v>33</v>
      </c>
      <c r="B58" s="215" t="s">
        <v>71</v>
      </c>
      <c r="C58" s="212"/>
      <c r="D58" s="216"/>
      <c r="E58" s="213">
        <f t="shared" si="2"/>
        <v>0</v>
      </c>
      <c r="F58" s="212"/>
      <c r="G58" s="535"/>
      <c r="H58" s="53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hidden="1" customHeight="1">
      <c r="A59" s="54">
        <v>34</v>
      </c>
      <c r="B59" s="201" t="s">
        <v>61</v>
      </c>
      <c r="C59" s="212"/>
      <c r="D59" s="216">
        <f>+'Ekamut-caxs'!D72</f>
        <v>0</v>
      </c>
      <c r="E59" s="213">
        <f t="shared" si="2"/>
        <v>0</v>
      </c>
      <c r="F59" s="212"/>
      <c r="G59" s="535"/>
      <c r="H59" s="535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72</v>
      </c>
      <c r="C60" s="220">
        <f>C6-C23</f>
        <v>0</v>
      </c>
      <c r="D60" s="220">
        <f>D6-D23</f>
        <v>0</v>
      </c>
      <c r="E60" s="220">
        <f t="shared" si="0"/>
        <v>0</v>
      </c>
      <c r="F60" s="258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4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</v>
      </c>
      <c r="C62" s="20"/>
      <c r="D62" s="561" t="str">
        <f>+'Ekamut-caxs'!C75</f>
        <v>Ս. Առաքելյան</v>
      </c>
      <c r="E62" s="561"/>
      <c r="F62" s="107"/>
    </row>
    <row r="63" spans="1:18" ht="9.75" customHeight="1">
      <c r="B63" s="31"/>
      <c r="D63" s="560" t="s">
        <v>5</v>
      </c>
      <c r="E63" s="560"/>
      <c r="F63" s="254"/>
    </row>
    <row r="64" spans="1:18" ht="24.75" customHeight="1">
      <c r="B64" s="30" t="s">
        <v>6</v>
      </c>
      <c r="C64" s="20"/>
      <c r="D64" s="561" t="str">
        <f>+'Ekamut-caxs'!C77</f>
        <v>Գ. Մարդանյան</v>
      </c>
      <c r="E64" s="561"/>
      <c r="F64" s="107"/>
    </row>
    <row r="65" spans="1:6" ht="11.25" customHeight="1">
      <c r="D65" s="560" t="s">
        <v>5</v>
      </c>
      <c r="E65" s="560"/>
      <c r="F65" s="254"/>
    </row>
    <row r="66" spans="1:6" s="15" customFormat="1">
      <c r="A66" s="20"/>
      <c r="B66" s="137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9:H59"/>
    <mergeCell ref="G53:H53"/>
    <mergeCell ref="G54:H54"/>
    <mergeCell ref="G56:H56"/>
    <mergeCell ref="G57:H57"/>
    <mergeCell ref="G58:H58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53" zoomScaleSheetLayoutView="100" workbookViewId="0">
      <selection activeCell="D62" sqref="D62:E62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59" t="s">
        <v>73</v>
      </c>
      <c r="B1" s="559"/>
      <c r="C1" s="559"/>
      <c r="D1" s="559"/>
      <c r="E1" s="559"/>
      <c r="F1" s="559"/>
    </row>
    <row r="2" spans="1:20" s="18" customFormat="1" ht="20.25">
      <c r="A2" s="548" t="str">
        <f>+'Ekamut-caxs'!A14</f>
        <v xml:space="preserve">«Ավանի մշակույթի տուն» ՀՈԱԿ-ի  </v>
      </c>
      <c r="B2" s="548"/>
      <c r="C2" s="548"/>
      <c r="D2" s="548"/>
      <c r="E2" s="548"/>
      <c r="F2" s="548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62" t="s">
        <v>239</v>
      </c>
      <c r="B3" s="562"/>
      <c r="C3" s="562"/>
      <c r="D3" s="562"/>
      <c r="E3" s="562"/>
      <c r="F3" s="562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55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1">
        <v>5729.2</v>
      </c>
      <c r="D6" s="191">
        <v>5729.2</v>
      </c>
      <c r="E6" s="208">
        <f t="shared" ref="E6" si="0">D6-C6</f>
        <v>0</v>
      </c>
      <c r="F6" s="191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08">
        <f>SUM(C8:C15,C18:C21)</f>
        <v>65548</v>
      </c>
      <c r="D7" s="208">
        <f>SUM(D8:D15,D18:D21)</f>
        <v>74869.899999999994</v>
      </c>
      <c r="E7" s="208">
        <f>D7-C7</f>
        <v>9321.8999999999942</v>
      </c>
      <c r="F7" s="191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8" t="s">
        <v>109</v>
      </c>
      <c r="C8" s="199">
        <v>27413.5</v>
      </c>
      <c r="D8" s="200">
        <f>+'Dramakan hosqer'!D20</f>
        <v>27413.5</v>
      </c>
      <c r="E8" s="200">
        <f>D8-C8</f>
        <v>0</v>
      </c>
      <c r="F8" s="199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27" t="s">
        <v>181</v>
      </c>
      <c r="C9" s="199"/>
      <c r="D9" s="200">
        <f>+'Dramakan hosqer'!D21</f>
        <v>0</v>
      </c>
      <c r="E9" s="200">
        <f t="shared" ref="E9:E68" si="1">D9-C9</f>
        <v>0</v>
      </c>
      <c r="F9" s="199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s="18" customFormat="1" ht="17.25" customHeight="1">
      <c r="A10" s="495">
        <v>3</v>
      </c>
      <c r="B10" s="327" t="s">
        <v>223</v>
      </c>
      <c r="C10" s="199">
        <v>967.2</v>
      </c>
      <c r="D10" s="200">
        <f>+'Dramakan hosqer'!D22</f>
        <v>963.4</v>
      </c>
      <c r="E10" s="200">
        <f t="shared" si="1"/>
        <v>-3.8000000000000682</v>
      </c>
      <c r="F10" s="199"/>
      <c r="G10" s="115"/>
      <c r="H10" s="103"/>
      <c r="I10" s="103"/>
      <c r="J10" s="103"/>
      <c r="K10" s="103"/>
      <c r="L10" s="109"/>
      <c r="M10" s="109"/>
      <c r="N10" s="109"/>
      <c r="O10" s="109"/>
      <c r="P10" s="109"/>
      <c r="Q10" s="109"/>
      <c r="R10" s="109"/>
    </row>
    <row r="11" spans="1:20" s="51" customFormat="1" ht="38.25" customHeight="1">
      <c r="A11" s="54">
        <v>4</v>
      </c>
      <c r="B11" s="215" t="str">
        <f>+'Dramakan hosqer'!B23</f>
        <v>Վճարովի ծառայություններից (գեղագիտական ուսուցում)</v>
      </c>
      <c r="C11" s="350">
        <v>37000</v>
      </c>
      <c r="D11" s="200">
        <f>+'Dramakan hosqer'!D23</f>
        <v>46288</v>
      </c>
      <c r="E11" s="200">
        <f t="shared" si="1"/>
        <v>9288</v>
      </c>
      <c r="F11" s="199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2" t="s">
        <v>46</v>
      </c>
      <c r="C12" s="350"/>
      <c r="D12" s="200">
        <f>+'Dramakan hosqer'!D24</f>
        <v>0</v>
      </c>
      <c r="E12" s="200">
        <f t="shared" si="1"/>
        <v>0</v>
      </c>
      <c r="F12" s="199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3" t="s">
        <v>56</v>
      </c>
      <c r="C13" s="199"/>
      <c r="D13" s="200">
        <f>+'Dramakan hosqer'!D25</f>
        <v>0</v>
      </c>
      <c r="E13" s="200">
        <f t="shared" si="1"/>
        <v>0</v>
      </c>
      <c r="F13" s="199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199"/>
      <c r="D14" s="200">
        <f>+'Dramakan hosqer'!D26</f>
        <v>0</v>
      </c>
      <c r="E14" s="200">
        <f t="shared" si="1"/>
        <v>0</v>
      </c>
      <c r="F14" s="199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62" t="s">
        <v>228</v>
      </c>
      <c r="C15" s="199"/>
      <c r="D15" s="200">
        <f>+'Dramakan hosqer'!D27</f>
        <v>0</v>
      </c>
      <c r="E15" s="200">
        <f t="shared" si="1"/>
        <v>0</v>
      </c>
      <c r="F15" s="199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198"/>
      <c r="C16" s="199"/>
      <c r="D16" s="200">
        <f>+'Dramakan hosqer'!D28</f>
        <v>0</v>
      </c>
      <c r="E16" s="200">
        <f t="shared" si="1"/>
        <v>0</v>
      </c>
      <c r="F16" s="199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198"/>
      <c r="C17" s="199"/>
      <c r="D17" s="200">
        <f>+'Dramakan hosqer'!D29</f>
        <v>0</v>
      </c>
      <c r="E17" s="200">
        <f t="shared" si="1"/>
        <v>0</v>
      </c>
      <c r="F17" s="199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customHeight="1">
      <c r="A18" s="54">
        <v>9</v>
      </c>
      <c r="B18" s="198" t="s">
        <v>26</v>
      </c>
      <c r="C18" s="199">
        <v>105.4</v>
      </c>
      <c r="D18" s="200">
        <f>+'Dramakan hosqer'!D30</f>
        <v>105.4</v>
      </c>
      <c r="E18" s="200">
        <f t="shared" si="1"/>
        <v>0</v>
      </c>
      <c r="F18" s="199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10</v>
      </c>
      <c r="B19" s="198" t="s">
        <v>8</v>
      </c>
      <c r="C19" s="199">
        <v>60</v>
      </c>
      <c r="D19" s="200">
        <f>+'Dramakan hosqer'!D31</f>
        <v>99.6</v>
      </c>
      <c r="E19" s="200">
        <f t="shared" si="1"/>
        <v>39.599999999999994</v>
      </c>
      <c r="F19" s="199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customHeight="1">
      <c r="A20" s="54">
        <v>11</v>
      </c>
      <c r="B20" s="363" t="s">
        <v>255</v>
      </c>
      <c r="C20" s="199">
        <v>1.9</v>
      </c>
      <c r="D20" s="200">
        <f>+'Dramakan hosqer'!D32</f>
        <v>0</v>
      </c>
      <c r="E20" s="200">
        <f t="shared" si="1"/>
        <v>-1.9</v>
      </c>
      <c r="F20" s="199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63"/>
      <c r="C21" s="199"/>
      <c r="D21" s="200">
        <f>+'Dramakan hosqer'!D33</f>
        <v>0</v>
      </c>
      <c r="E21" s="200">
        <f t="shared" si="1"/>
        <v>0</v>
      </c>
      <c r="F21" s="199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08">
        <f>+C23+C63+C76</f>
        <v>67930.3</v>
      </c>
      <c r="D22" s="208">
        <f>+D23+D63+D76</f>
        <v>76557.199999999983</v>
      </c>
      <c r="E22" s="200">
        <f t="shared" si="1"/>
        <v>8626.8999999999796</v>
      </c>
      <c r="F22" s="191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08">
        <f>SUM(C24,C28:C33,C34:C55,C59:C62)</f>
        <v>66513.3</v>
      </c>
      <c r="D23" s="208">
        <f>SUM(D24,D28:D33,D34:D55,D59:D62)</f>
        <v>75140.199999999983</v>
      </c>
      <c r="E23" s="200">
        <f t="shared" si="1"/>
        <v>8626.8999999999796</v>
      </c>
      <c r="F23" s="191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5" t="s">
        <v>10</v>
      </c>
      <c r="C24" s="199">
        <v>59222.9</v>
      </c>
      <c r="D24" s="200">
        <f>+'Dramakan hosqer'!D36</f>
        <v>67587.199999999997</v>
      </c>
      <c r="E24" s="200">
        <f t="shared" si="1"/>
        <v>8364.2999999999956</v>
      </c>
      <c r="F24" s="199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19" customFormat="1" ht="17.25" customHeight="1">
      <c r="A25" s="414">
        <v>1.1000000000000001</v>
      </c>
      <c r="B25" s="421" t="s">
        <v>110</v>
      </c>
      <c r="C25" s="377">
        <v>24420</v>
      </c>
      <c r="D25" s="383">
        <f>+'Dramakan hosqer'!D37</f>
        <v>28905.600000000002</v>
      </c>
      <c r="E25" s="429">
        <f t="shared" si="1"/>
        <v>4485.6000000000022</v>
      </c>
      <c r="F25" s="377"/>
      <c r="G25" s="375"/>
      <c r="H25" s="370"/>
      <c r="I25" s="370"/>
      <c r="J25" s="370"/>
      <c r="K25" s="370"/>
      <c r="L25" s="430"/>
      <c r="M25" s="430"/>
      <c r="N25" s="430"/>
      <c r="O25" s="430"/>
      <c r="P25" s="430"/>
      <c r="Q25" s="430"/>
      <c r="R25" s="430"/>
    </row>
    <row r="26" spans="1:18" s="419" customFormat="1" ht="17.25">
      <c r="A26" s="414">
        <v>1.2</v>
      </c>
      <c r="B26" s="421" t="s">
        <v>11</v>
      </c>
      <c r="C26" s="377">
        <v>3000</v>
      </c>
      <c r="D26" s="383">
        <f>+'Dramakan hosqer'!D38</f>
        <v>5812.9</v>
      </c>
      <c r="E26" s="429">
        <f t="shared" si="1"/>
        <v>2812.8999999999996</v>
      </c>
      <c r="F26" s="377"/>
      <c r="G26" s="375"/>
      <c r="H26" s="370"/>
      <c r="I26" s="370"/>
      <c r="J26" s="370"/>
      <c r="K26" s="370"/>
      <c r="L26" s="430"/>
      <c r="M26" s="430"/>
      <c r="N26" s="430"/>
      <c r="O26" s="430"/>
      <c r="P26" s="430"/>
      <c r="Q26" s="430"/>
      <c r="R26" s="430"/>
    </row>
    <row r="27" spans="1:18" s="419" customFormat="1" ht="17.25">
      <c r="A27" s="414">
        <v>1.3</v>
      </c>
      <c r="B27" s="421" t="str">
        <f>+'Dramakan hosqer'!B39</f>
        <v>կամավոր ատեստավորման գծով լրավճար</v>
      </c>
      <c r="C27" s="377">
        <v>967.2</v>
      </c>
      <c r="D27" s="383">
        <f>+'Dramakan hosqer'!D39</f>
        <v>963.4</v>
      </c>
      <c r="E27" s="429">
        <f t="shared" si="1"/>
        <v>-3.8000000000000682</v>
      </c>
      <c r="F27" s="377"/>
      <c r="G27" s="375"/>
      <c r="H27" s="370"/>
      <c r="I27" s="370"/>
      <c r="J27" s="370"/>
      <c r="K27" s="370"/>
      <c r="L27" s="430"/>
      <c r="M27" s="430"/>
      <c r="N27" s="430"/>
      <c r="O27" s="430"/>
      <c r="P27" s="430"/>
      <c r="Q27" s="430"/>
      <c r="R27" s="430"/>
    </row>
    <row r="28" spans="1:18" s="51" customFormat="1" ht="18" customHeight="1">
      <c r="A28" s="54">
        <v>2</v>
      </c>
      <c r="B28" s="201" t="s">
        <v>13</v>
      </c>
      <c r="C28" s="199">
        <v>1618.3</v>
      </c>
      <c r="D28" s="200">
        <f>+'Dramakan hosqer'!D40</f>
        <v>1618.3</v>
      </c>
      <c r="E28" s="200">
        <f t="shared" si="1"/>
        <v>0</v>
      </c>
      <c r="F28" s="199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1" t="s">
        <v>12</v>
      </c>
      <c r="C29" s="199">
        <v>707.3</v>
      </c>
      <c r="D29" s="200">
        <f>+'Dramakan hosqer'!D41</f>
        <v>707.3</v>
      </c>
      <c r="E29" s="200">
        <f t="shared" si="1"/>
        <v>0</v>
      </c>
      <c r="F29" s="199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1" t="s">
        <v>14</v>
      </c>
      <c r="C30" s="199">
        <v>69.7</v>
      </c>
      <c r="D30" s="200">
        <f>+'Dramakan hosqer'!D42</f>
        <v>71.7</v>
      </c>
      <c r="E30" s="200">
        <f t="shared" si="1"/>
        <v>2</v>
      </c>
      <c r="F30" s="199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1" t="s">
        <v>15</v>
      </c>
      <c r="C31" s="199">
        <v>124.8</v>
      </c>
      <c r="D31" s="200">
        <f>+'Dramakan hosqer'!D43</f>
        <v>38.4</v>
      </c>
      <c r="E31" s="200">
        <f t="shared" si="1"/>
        <v>-86.4</v>
      </c>
      <c r="F31" s="199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1" t="s">
        <v>16</v>
      </c>
      <c r="C32" s="199"/>
      <c r="D32" s="200">
        <f>+'Dramakan hosqer'!D44</f>
        <v>0</v>
      </c>
      <c r="E32" s="200">
        <f t="shared" si="1"/>
        <v>0</v>
      </c>
      <c r="F32" s="199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1" t="s">
        <v>249</v>
      </c>
      <c r="C33" s="200">
        <v>230.4</v>
      </c>
      <c r="D33" s="200">
        <v>230.4</v>
      </c>
      <c r="E33" s="200">
        <f t="shared" si="1"/>
        <v>0</v>
      </c>
      <c r="F33" s="199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1" t="s">
        <v>18</v>
      </c>
      <c r="C34" s="199"/>
      <c r="D34" s="200">
        <f>+'Dramakan hosqer'!D46</f>
        <v>0</v>
      </c>
      <c r="E34" s="200">
        <f t="shared" si="1"/>
        <v>0</v>
      </c>
      <c r="F34" s="199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5" t="s">
        <v>247</v>
      </c>
      <c r="C35" s="199">
        <v>1200</v>
      </c>
      <c r="D35" s="200">
        <f>+'Dramakan hosqer'!D47</f>
        <v>1200</v>
      </c>
      <c r="E35" s="200">
        <f t="shared" si="1"/>
        <v>0</v>
      </c>
      <c r="F35" s="199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11</v>
      </c>
      <c r="B36" s="206" t="s">
        <v>67</v>
      </c>
      <c r="C36" s="199">
        <v>250</v>
      </c>
      <c r="D36" s="200">
        <f>+'Dramakan hosqer'!D48</f>
        <v>250</v>
      </c>
      <c r="E36" s="200">
        <f t="shared" si="1"/>
        <v>0</v>
      </c>
      <c r="F36" s="199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1" t="s">
        <v>41</v>
      </c>
      <c r="C37" s="199"/>
      <c r="D37" s="200">
        <f>+'Dramakan hosqer'!D49</f>
        <v>0</v>
      </c>
      <c r="E37" s="200">
        <f t="shared" si="1"/>
        <v>0</v>
      </c>
      <c r="F37" s="199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1" t="s">
        <v>111</v>
      </c>
      <c r="C38" s="199"/>
      <c r="D38" s="200">
        <f>+'Dramakan hosqer'!D50</f>
        <v>0</v>
      </c>
      <c r="E38" s="200">
        <f t="shared" si="1"/>
        <v>0</v>
      </c>
      <c r="F38" s="199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1" t="s">
        <v>112</v>
      </c>
      <c r="C39" s="199"/>
      <c r="D39" s="200">
        <f>+'Dramakan hosqer'!D51</f>
        <v>0</v>
      </c>
      <c r="E39" s="200">
        <f t="shared" si="1"/>
        <v>0</v>
      </c>
      <c r="F39" s="199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15</v>
      </c>
      <c r="B40" s="201" t="s">
        <v>19</v>
      </c>
      <c r="C40" s="199">
        <v>900</v>
      </c>
      <c r="D40" s="200">
        <f>+'Dramakan hosqer'!D52</f>
        <v>900</v>
      </c>
      <c r="E40" s="200">
        <f t="shared" si="1"/>
        <v>0</v>
      </c>
      <c r="F40" s="199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1" t="s">
        <v>20</v>
      </c>
      <c r="C41" s="199">
        <v>75</v>
      </c>
      <c r="D41" s="200">
        <f>+'Dramakan hosqer'!D53</f>
        <v>40</v>
      </c>
      <c r="E41" s="200">
        <f t="shared" si="1"/>
        <v>-35</v>
      </c>
      <c r="F41" s="199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1" t="s">
        <v>60</v>
      </c>
      <c r="C42" s="199"/>
      <c r="D42" s="200">
        <f>+'Dramakan hosqer'!D54</f>
        <v>0</v>
      </c>
      <c r="E42" s="200">
        <f t="shared" si="1"/>
        <v>0</v>
      </c>
      <c r="F42" s="199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5" t="s">
        <v>47</v>
      </c>
      <c r="C43" s="199"/>
      <c r="D43" s="200">
        <f>+'Dramakan hosqer'!D55</f>
        <v>0</v>
      </c>
      <c r="E43" s="200">
        <f t="shared" si="1"/>
        <v>0</v>
      </c>
      <c r="F43" s="199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15" t="s">
        <v>38</v>
      </c>
      <c r="C44" s="199"/>
      <c r="D44" s="200">
        <f>+'Dramakan hosqer'!D56</f>
        <v>0</v>
      </c>
      <c r="E44" s="200">
        <f t="shared" si="1"/>
        <v>0</v>
      </c>
      <c r="F44" s="199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15" t="s">
        <v>68</v>
      </c>
      <c r="C45" s="199">
        <v>200</v>
      </c>
      <c r="D45" s="200">
        <f>+'Dramakan hosqer'!D57</f>
        <v>200</v>
      </c>
      <c r="E45" s="200">
        <f t="shared" si="1"/>
        <v>0</v>
      </c>
      <c r="F45" s="199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15" t="s">
        <v>69</v>
      </c>
      <c r="C46" s="199">
        <v>117</v>
      </c>
      <c r="D46" s="200">
        <f>+'Dramakan hosqer'!D58</f>
        <v>112</v>
      </c>
      <c r="E46" s="200">
        <f t="shared" si="1"/>
        <v>-5</v>
      </c>
      <c r="F46" s="199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1" t="s">
        <v>39</v>
      </c>
      <c r="C47" s="199">
        <v>3</v>
      </c>
      <c r="D47" s="200">
        <f>+'Dramakan hosqer'!D59</f>
        <v>0</v>
      </c>
      <c r="E47" s="200">
        <f t="shared" si="1"/>
        <v>-3</v>
      </c>
      <c r="F47" s="199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1" t="s">
        <v>113</v>
      </c>
      <c r="C48" s="199"/>
      <c r="D48" s="200">
        <f>+'Dramakan hosqer'!D60</f>
        <v>0</v>
      </c>
      <c r="E48" s="200">
        <f t="shared" si="1"/>
        <v>0</v>
      </c>
      <c r="F48" s="199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24</v>
      </c>
      <c r="B49" s="201" t="s">
        <v>40</v>
      </c>
      <c r="C49" s="199">
        <v>139.19999999999999</v>
      </c>
      <c r="D49" s="200">
        <f>+'Dramakan hosqer'!D62</f>
        <v>139.19999999999999</v>
      </c>
      <c r="E49" s="200">
        <f t="shared" si="1"/>
        <v>0</v>
      </c>
      <c r="F49" s="199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25</v>
      </c>
      <c r="B50" s="201" t="s">
        <v>57</v>
      </c>
      <c r="C50" s="199">
        <v>100</v>
      </c>
      <c r="D50" s="200">
        <f>+'Dramakan hosqer'!D63</f>
        <v>270</v>
      </c>
      <c r="E50" s="200">
        <f t="shared" si="1"/>
        <v>170</v>
      </c>
      <c r="F50" s="199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26</v>
      </c>
      <c r="B51" s="327" t="s">
        <v>248</v>
      </c>
      <c r="C51" s="199">
        <v>530</v>
      </c>
      <c r="D51" s="200">
        <f>+'Dramakan hosqer'!D64</f>
        <v>650</v>
      </c>
      <c r="E51" s="200">
        <f t="shared" si="1"/>
        <v>120</v>
      </c>
      <c r="F51" s="199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1" t="s">
        <v>216</v>
      </c>
      <c r="C52" s="199"/>
      <c r="D52" s="200">
        <f>+'Dramakan hosqer'!D65</f>
        <v>0</v>
      </c>
      <c r="E52" s="200">
        <f t="shared" si="1"/>
        <v>0</v>
      </c>
      <c r="F52" s="199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29</v>
      </c>
      <c r="B53" s="204" t="s">
        <v>257</v>
      </c>
      <c r="C53" s="199">
        <v>200</v>
      </c>
      <c r="D53" s="199">
        <f>+'Dramakan hosqer'!D67</f>
        <v>300</v>
      </c>
      <c r="E53" s="200">
        <f t="shared" si="1"/>
        <v>100</v>
      </c>
      <c r="F53" s="199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4"/>
      <c r="C54" s="199"/>
      <c r="D54" s="199">
        <f>+'Dramakan hosqer'!D69</f>
        <v>0</v>
      </c>
      <c r="E54" s="200">
        <f t="shared" si="1"/>
        <v>0</v>
      </c>
      <c r="F54" s="199"/>
      <c r="G54" s="93" t="s">
        <v>230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07" t="s">
        <v>28</v>
      </c>
      <c r="C55" s="200"/>
      <c r="D55" s="200">
        <f>SUM(D56:D58)</f>
        <v>0</v>
      </c>
      <c r="E55" s="200">
        <f t="shared" si="1"/>
        <v>0</v>
      </c>
      <c r="F55" s="199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25" customFormat="1" ht="18" hidden="1" customHeight="1">
      <c r="A56" s="390">
        <v>31.1</v>
      </c>
      <c r="B56" s="431" t="s">
        <v>29</v>
      </c>
      <c r="C56" s="377"/>
      <c r="D56" s="383">
        <f>+'Dramakan hosqer'!D70</f>
        <v>0</v>
      </c>
      <c r="E56" s="429">
        <f t="shared" si="1"/>
        <v>0</v>
      </c>
      <c r="F56" s="377"/>
      <c r="G56" s="432"/>
      <c r="H56" s="433"/>
      <c r="I56" s="433"/>
      <c r="J56" s="433"/>
      <c r="K56" s="433"/>
      <c r="L56" s="434"/>
      <c r="M56" s="434"/>
      <c r="N56" s="434"/>
      <c r="O56" s="434"/>
      <c r="P56" s="434"/>
      <c r="Q56" s="434"/>
      <c r="R56" s="434"/>
    </row>
    <row r="57" spans="1:18" s="425" customFormat="1" ht="18.75" hidden="1" customHeight="1">
      <c r="A57" s="390">
        <v>31.2</v>
      </c>
      <c r="B57" s="431" t="s">
        <v>42</v>
      </c>
      <c r="C57" s="377"/>
      <c r="D57" s="383">
        <f>+'Dramakan hosqer'!D71</f>
        <v>0</v>
      </c>
      <c r="E57" s="429">
        <f t="shared" si="1"/>
        <v>0</v>
      </c>
      <c r="F57" s="377"/>
      <c r="G57" s="432"/>
      <c r="H57" s="433"/>
      <c r="I57" s="433"/>
      <c r="J57" s="433"/>
      <c r="K57" s="433"/>
      <c r="L57" s="434"/>
      <c r="M57" s="434"/>
      <c r="N57" s="434"/>
      <c r="O57" s="434"/>
      <c r="P57" s="434"/>
      <c r="Q57" s="434"/>
      <c r="R57" s="434"/>
    </row>
    <row r="58" spans="1:18" s="425" customFormat="1" ht="18" hidden="1" customHeight="1">
      <c r="A58" s="390">
        <v>31.3</v>
      </c>
      <c r="B58" s="435" t="s">
        <v>76</v>
      </c>
      <c r="C58" s="377"/>
      <c r="D58" s="383">
        <f>+'Dramakan hosqer'!D72</f>
        <v>0</v>
      </c>
      <c r="E58" s="429">
        <f t="shared" si="1"/>
        <v>0</v>
      </c>
      <c r="F58" s="377"/>
      <c r="G58" s="432"/>
      <c r="H58" s="433"/>
      <c r="I58" s="433"/>
      <c r="J58" s="433"/>
      <c r="K58" s="433"/>
      <c r="L58" s="434"/>
      <c r="M58" s="434"/>
      <c r="N58" s="434"/>
      <c r="O58" s="434"/>
      <c r="P58" s="434"/>
      <c r="Q58" s="434"/>
      <c r="R58" s="434"/>
    </row>
    <row r="59" spans="1:18" s="51" customFormat="1" ht="18" customHeight="1">
      <c r="A59" s="64">
        <v>32</v>
      </c>
      <c r="B59" s="207" t="s">
        <v>30</v>
      </c>
      <c r="C59" s="199">
        <v>375.7</v>
      </c>
      <c r="D59" s="200">
        <f>+'Dramakan hosqer'!D73</f>
        <v>375.7</v>
      </c>
      <c r="E59" s="200">
        <f t="shared" si="1"/>
        <v>0</v>
      </c>
      <c r="F59" s="199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customHeight="1">
      <c r="A60" s="64">
        <v>33</v>
      </c>
      <c r="B60" s="207" t="s">
        <v>256</v>
      </c>
      <c r="C60" s="199">
        <v>200</v>
      </c>
      <c r="D60" s="200">
        <v>200</v>
      </c>
      <c r="E60" s="200">
        <v>0</v>
      </c>
      <c r="F60" s="199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18" customHeight="1">
      <c r="A61" s="64">
        <v>34</v>
      </c>
      <c r="B61" s="207" t="s">
        <v>258</v>
      </c>
      <c r="C61" s="199">
        <v>250</v>
      </c>
      <c r="D61" s="200">
        <v>250</v>
      </c>
      <c r="E61" s="200"/>
      <c r="F61" s="199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8" hidden="1" customHeight="1">
      <c r="A62" s="64">
        <v>33</v>
      </c>
      <c r="B62" s="202" t="s">
        <v>77</v>
      </c>
      <c r="C62" s="199"/>
      <c r="D62" s="200">
        <f>+'Dramakan hosqer'!D74</f>
        <v>0</v>
      </c>
      <c r="E62" s="200">
        <f t="shared" si="1"/>
        <v>0</v>
      </c>
      <c r="F62" s="199"/>
      <c r="G62" s="99" t="s">
        <v>188</v>
      </c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1.75" customHeight="1">
      <c r="A63" s="138" t="s">
        <v>50</v>
      </c>
      <c r="B63" s="11" t="s">
        <v>53</v>
      </c>
      <c r="C63" s="208">
        <f>+C64+C72</f>
        <v>1417</v>
      </c>
      <c r="D63" s="208">
        <f>+D64+D72</f>
        <v>1417</v>
      </c>
      <c r="E63" s="208">
        <f t="shared" si="1"/>
        <v>0</v>
      </c>
      <c r="F63" s="191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4" customHeight="1">
      <c r="A64" s="64">
        <v>1</v>
      </c>
      <c r="B64" s="209" t="s">
        <v>82</v>
      </c>
      <c r="C64" s="200">
        <f>SUM(C65:C71)</f>
        <v>997</v>
      </c>
      <c r="D64" s="200">
        <f>SUM(D65:D71)</f>
        <v>997</v>
      </c>
      <c r="E64" s="200">
        <f t="shared" si="1"/>
        <v>0</v>
      </c>
      <c r="F64" s="199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1.1000000000000001</v>
      </c>
      <c r="B65" s="210" t="s">
        <v>78</v>
      </c>
      <c r="C65" s="199">
        <v>997</v>
      </c>
      <c r="D65" s="200">
        <f>+'Dramakan hosqer'!D77</f>
        <v>997</v>
      </c>
      <c r="E65" s="200">
        <f t="shared" si="1"/>
        <v>0</v>
      </c>
      <c r="F65" s="199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20.25" hidden="1" customHeight="1">
      <c r="A66" s="64">
        <v>1.2</v>
      </c>
      <c r="B66" s="210" t="s">
        <v>79</v>
      </c>
      <c r="C66" s="199"/>
      <c r="D66" s="200">
        <f>+'Dramakan hosqer'!D78</f>
        <v>0</v>
      </c>
      <c r="E66" s="200">
        <f t="shared" si="1"/>
        <v>0</v>
      </c>
      <c r="F66" s="199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1.3</v>
      </c>
      <c r="B67" s="210" t="s">
        <v>80</v>
      </c>
      <c r="C67" s="199"/>
      <c r="D67" s="200">
        <f>+'Dramakan hosqer'!D79</f>
        <v>0</v>
      </c>
      <c r="E67" s="200">
        <f t="shared" si="1"/>
        <v>0</v>
      </c>
      <c r="F67" s="199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1.4</v>
      </c>
      <c r="B68" s="210" t="s">
        <v>182</v>
      </c>
      <c r="C68" s="199"/>
      <c r="D68" s="200">
        <f>+'Dramakan hosqer'!D80</f>
        <v>0</v>
      </c>
      <c r="E68" s="200">
        <f t="shared" si="1"/>
        <v>0</v>
      </c>
      <c r="F68" s="199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1.5</v>
      </c>
      <c r="B69" s="210" t="s">
        <v>58</v>
      </c>
      <c r="C69" s="199"/>
      <c r="D69" s="200">
        <f>+'Dramakan hosqer'!D81</f>
        <v>0</v>
      </c>
      <c r="E69" s="200">
        <f t="shared" ref="E69:E75" si="2">D69-C69</f>
        <v>0</v>
      </c>
      <c r="F69" s="199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1.6</v>
      </c>
      <c r="B70" s="211" t="s">
        <v>59</v>
      </c>
      <c r="C70" s="199"/>
      <c r="D70" s="199">
        <f>+'Dramakan hosqer'!D82</f>
        <v>0</v>
      </c>
      <c r="E70" s="200">
        <f t="shared" si="2"/>
        <v>0</v>
      </c>
      <c r="F70" s="199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65" customFormat="1" ht="18" hidden="1" customHeight="1">
      <c r="A71" s="64">
        <v>1.7</v>
      </c>
      <c r="B71" s="211"/>
      <c r="C71" s="199"/>
      <c r="D71" s="199">
        <f>+'Dramakan hosqer'!D83</f>
        <v>0</v>
      </c>
      <c r="E71" s="200">
        <f t="shared" si="2"/>
        <v>0</v>
      </c>
      <c r="F71" s="199"/>
      <c r="G71" s="50" t="s">
        <v>231</v>
      </c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65" customFormat="1" ht="39.75" customHeight="1">
      <c r="A72" s="64">
        <v>2</v>
      </c>
      <c r="B72" s="210" t="s">
        <v>81</v>
      </c>
      <c r="C72" s="200">
        <f>SUM(C73:C75)</f>
        <v>420</v>
      </c>
      <c r="D72" s="200">
        <f>SUM(D73:D75)</f>
        <v>420</v>
      </c>
      <c r="E72" s="200">
        <f t="shared" si="2"/>
        <v>0</v>
      </c>
      <c r="F72" s="199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83" customFormat="1" ht="18.75" hidden="1" customHeight="1">
      <c r="A73" s="64">
        <v>2.1</v>
      </c>
      <c r="B73" s="209" t="s">
        <v>55</v>
      </c>
      <c r="C73" s="199"/>
      <c r="D73" s="200">
        <f>+'Dramakan hosqer'!D85</f>
        <v>0</v>
      </c>
      <c r="E73" s="200">
        <f t="shared" si="2"/>
        <v>0</v>
      </c>
      <c r="F73" s="199"/>
      <c r="G73" s="140"/>
      <c r="H73" s="102"/>
      <c r="I73" s="102"/>
      <c r="J73" s="90"/>
      <c r="K73" s="90"/>
      <c r="L73" s="90"/>
      <c r="M73" s="90"/>
      <c r="N73" s="90"/>
      <c r="O73" s="82"/>
      <c r="P73" s="82"/>
      <c r="Q73" s="82"/>
    </row>
    <row r="74" spans="1:20" s="51" customFormat="1" ht="19.5" customHeight="1">
      <c r="A74" s="64">
        <v>2.1</v>
      </c>
      <c r="B74" s="209" t="s">
        <v>259</v>
      </c>
      <c r="C74" s="199">
        <v>420</v>
      </c>
      <c r="D74" s="200">
        <f>+'Dramakan hosqer'!D86</f>
        <v>420</v>
      </c>
      <c r="E74" s="200">
        <f t="shared" si="2"/>
        <v>0</v>
      </c>
      <c r="F74" s="199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37.5" hidden="1" customHeight="1">
      <c r="A75" s="64">
        <v>2.2999999999999998</v>
      </c>
      <c r="B75" s="209" t="s">
        <v>43</v>
      </c>
      <c r="C75" s="199"/>
      <c r="D75" s="200">
        <f>+'Dramakan hosqer'!D87</f>
        <v>0</v>
      </c>
      <c r="E75" s="200">
        <f t="shared" si="2"/>
        <v>0</v>
      </c>
      <c r="F75" s="199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38.25" hidden="1" customHeight="1">
      <c r="A76" s="138" t="s">
        <v>51</v>
      </c>
      <c r="B76" s="11" t="s">
        <v>122</v>
      </c>
      <c r="C76" s="208">
        <f>SUM(C77:C78)</f>
        <v>0</v>
      </c>
      <c r="D76" s="208">
        <f>SUM(D77:D78)</f>
        <v>0</v>
      </c>
      <c r="E76" s="208">
        <f t="shared" ref="E76:E79" si="3">D76-C76</f>
        <v>0</v>
      </c>
      <c r="F76" s="191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18" hidden="1" customHeight="1">
      <c r="A77" s="64">
        <v>1</v>
      </c>
      <c r="B77" s="205" t="str">
        <f>+'Dramakan hosqer'!B89</f>
        <v>պարգևատրման գծով</v>
      </c>
      <c r="C77" s="199"/>
      <c r="D77" s="199">
        <f>+'Dramakan hosqer'!D89</f>
        <v>0</v>
      </c>
      <c r="E77" s="199">
        <f>D77-C77</f>
        <v>0</v>
      </c>
      <c r="F77" s="199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63" customFormat="1" ht="18" hidden="1" customHeight="1">
      <c r="A78" s="64">
        <v>2</v>
      </c>
      <c r="B78" s="205">
        <f>+'Dramakan hosqer'!B90</f>
        <v>0</v>
      </c>
      <c r="C78" s="199"/>
      <c r="D78" s="199">
        <f>+'Dramakan hosqer'!D90</f>
        <v>0</v>
      </c>
      <c r="E78" s="199">
        <f>D78-C78</f>
        <v>0</v>
      </c>
      <c r="F78" s="199"/>
      <c r="G78" s="93"/>
      <c r="H78" s="102"/>
      <c r="I78" s="102"/>
      <c r="J78" s="92"/>
      <c r="K78" s="92"/>
      <c r="L78" s="92"/>
      <c r="M78" s="92"/>
      <c r="N78" s="88"/>
      <c r="O78" s="88"/>
      <c r="P78" s="88"/>
      <c r="Q78" s="88"/>
      <c r="R78" s="88"/>
      <c r="S78" s="88"/>
      <c r="T78" s="88"/>
    </row>
    <row r="79" spans="1:20" s="32" customFormat="1" ht="43.5" customHeight="1">
      <c r="A79" s="10" t="s">
        <v>31</v>
      </c>
      <c r="B79" s="11" t="s">
        <v>32</v>
      </c>
      <c r="C79" s="208">
        <f>C6+C7-C22</f>
        <v>3346.8999999999942</v>
      </c>
      <c r="D79" s="208">
        <f>D6+D7-D22</f>
        <v>4041.9000000000087</v>
      </c>
      <c r="E79" s="208">
        <f t="shared" si="3"/>
        <v>695.00000000001455</v>
      </c>
      <c r="F79" s="191"/>
      <c r="G79" s="118"/>
      <c r="H79" s="102"/>
      <c r="I79" s="102"/>
      <c r="J79" s="107"/>
      <c r="K79" s="107"/>
      <c r="L79" s="107"/>
      <c r="M79" s="107"/>
      <c r="N79" s="112"/>
      <c r="O79" s="112"/>
      <c r="P79" s="112"/>
      <c r="Q79" s="112"/>
      <c r="R79" s="112"/>
      <c r="S79" s="112"/>
      <c r="T79" s="112"/>
    </row>
    <row r="80" spans="1:20" s="18" customFormat="1" ht="46.5" customHeight="1">
      <c r="A80" s="16"/>
      <c r="B80" s="16"/>
      <c r="C80" s="16"/>
      <c r="D80" s="16"/>
      <c r="E80" s="16"/>
      <c r="F80" s="16"/>
      <c r="G80" s="115"/>
      <c r="H80" s="102"/>
      <c r="I80" s="102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s="18" customFormat="1" ht="25.5" customHeight="1">
      <c r="B81" s="14" t="s">
        <v>2</v>
      </c>
      <c r="C81" s="16"/>
      <c r="D81" s="566" t="str">
        <f>+'Ekamut-caxs'!C75</f>
        <v>Ս. Առաքելյան</v>
      </c>
      <c r="E81" s="561"/>
      <c r="F81" s="107"/>
      <c r="G81" s="115"/>
      <c r="H81" s="102"/>
      <c r="I81" s="102"/>
      <c r="J81" s="103"/>
      <c r="K81" s="103"/>
      <c r="L81" s="103"/>
      <c r="M81" s="103"/>
      <c r="N81" s="109"/>
      <c r="O81" s="109"/>
      <c r="P81" s="109"/>
      <c r="Q81" s="109"/>
      <c r="R81" s="109"/>
      <c r="S81" s="109"/>
      <c r="T81" s="109"/>
    </row>
    <row r="82" spans="1:20" ht="13.5" customHeight="1">
      <c r="A82" s="18"/>
      <c r="B82" s="18" t="s">
        <v>4</v>
      </c>
      <c r="C82" s="18"/>
      <c r="D82" s="565" t="s">
        <v>87</v>
      </c>
      <c r="E82" s="565"/>
      <c r="F82" s="257"/>
    </row>
    <row r="83" spans="1:20" s="15" customFormat="1" ht="22.5" customHeight="1">
      <c r="A83" s="16"/>
      <c r="B83" s="32" t="s">
        <v>6</v>
      </c>
      <c r="C83" s="16"/>
      <c r="D83" s="561" t="str">
        <f>+'Ekamut-caxs'!C77</f>
        <v>Գ. Մարդանյան</v>
      </c>
      <c r="E83" s="561"/>
      <c r="F83" s="107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 ht="12" customHeight="1">
      <c r="A84" s="16"/>
      <c r="B84" s="16"/>
      <c r="C84" s="16"/>
      <c r="D84" s="565" t="s">
        <v>87</v>
      </c>
      <c r="E84" s="565"/>
      <c r="F84" s="257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A85" s="16"/>
      <c r="B85" s="137" t="s">
        <v>1</v>
      </c>
      <c r="C85" s="16"/>
      <c r="D85" s="16"/>
      <c r="E85" s="16"/>
      <c r="F85" s="16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2" sqref="D62:E62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73" t="s">
        <v>62</v>
      </c>
      <c r="B1" s="573"/>
      <c r="C1" s="573"/>
      <c r="D1" s="573"/>
      <c r="E1" s="57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74" t="str">
        <f>+'Ekamut-caxs'!A14:D14</f>
        <v xml:space="preserve">«Ավանի մշակույթի տուն» ՀՈԱԿ-ի  </v>
      </c>
      <c r="B2" s="575"/>
      <c r="C2" s="575"/>
      <c r="D2" s="575"/>
      <c r="E2" s="57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76" t="s">
        <v>126</v>
      </c>
      <c r="B3" s="576"/>
      <c r="C3" s="576"/>
      <c r="D3" s="576"/>
      <c r="E3" s="57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77" t="s">
        <v>238</v>
      </c>
      <c r="B4" s="577"/>
      <c r="C4" s="577"/>
      <c r="D4" s="577"/>
      <c r="E4" s="577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68" t="s">
        <v>131</v>
      </c>
      <c r="B7" s="569"/>
      <c r="C7" s="569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105.39999999999999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184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 t="s">
        <v>260</v>
      </c>
      <c r="C17" s="163"/>
      <c r="D17" s="25">
        <v>67.099999999999994</v>
      </c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>
        <v>38.299999999999997</v>
      </c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105.39999999999999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68" t="s">
        <v>156</v>
      </c>
      <c r="B35" s="569"/>
      <c r="C35" s="569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292.39999999999998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63.1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2.5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184</v>
      </c>
      <c r="C41" s="159" t="s">
        <v>142</v>
      </c>
      <c r="D41" s="25">
        <v>17.7</v>
      </c>
      <c r="E41" s="25"/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f>SUM(D55:D58)</f>
        <v>2681.7</v>
      </c>
      <c r="E54" s="25"/>
    </row>
    <row r="55" spans="1:22" ht="33" customHeight="1">
      <c r="A55" s="159">
        <v>1.1000000000000001</v>
      </c>
      <c r="B55" s="192"/>
      <c r="C55" s="193" t="s">
        <v>162</v>
      </c>
      <c r="D55" s="164">
        <v>2681.7</v>
      </c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54">
        <f>SUM(D36:D54)</f>
        <v>3057.3999999999996</v>
      </c>
      <c r="E59" s="176"/>
      <c r="F59" s="265">
        <f>+D59-D55</f>
        <v>375.69999999999982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304</v>
      </c>
      <c r="C62" s="175">
        <v>5729.2</v>
      </c>
      <c r="D62" s="570" t="s">
        <v>159</v>
      </c>
      <c r="E62" s="571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72" t="str">
        <f>+'Ekamut-caxs'!C75</f>
        <v>Ս. Առաքելյան</v>
      </c>
      <c r="E64" s="572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67" t="s">
        <v>87</v>
      </c>
      <c r="E65" s="567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72" t="str">
        <f>+'Ekamut-caxs'!C77</f>
        <v>Գ. Մարդանյան</v>
      </c>
      <c r="E66" s="572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67" t="s">
        <v>87</v>
      </c>
      <c r="E67" s="567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D62" sqref="D62:E6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8" t="s">
        <v>62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</row>
    <row r="2" spans="1:18" s="18" customFormat="1" ht="25.5" customHeight="1">
      <c r="A2" s="548" t="str">
        <f>+'Ekamut-caxs'!A14:D14</f>
        <v xml:space="preserve">«Ավանի մշակույթի տուն» ՀՈԱԿ-ի 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17"/>
      <c r="R2" s="17"/>
    </row>
    <row r="3" spans="1:18" ht="25.5" customHeight="1">
      <c r="A3" s="576" t="s">
        <v>237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</row>
    <row r="4" spans="1:18" ht="21" customHeight="1" thickBot="1">
      <c r="P4" s="127" t="s">
        <v>0</v>
      </c>
    </row>
    <row r="5" spans="1:18" ht="33.75" customHeight="1">
      <c r="A5" s="581" t="s">
        <v>123</v>
      </c>
      <c r="B5" s="583" t="s">
        <v>63</v>
      </c>
      <c r="C5" s="591" t="s">
        <v>220</v>
      </c>
      <c r="D5" s="591" t="s">
        <v>100</v>
      </c>
      <c r="E5" s="585" t="s">
        <v>171</v>
      </c>
      <c r="F5" s="586"/>
      <c r="G5" s="586"/>
      <c r="H5" s="586"/>
      <c r="I5" s="586"/>
      <c r="J5" s="586"/>
      <c r="K5" s="586"/>
      <c r="L5" s="586"/>
      <c r="M5" s="586"/>
      <c r="N5" s="586"/>
      <c r="O5" s="587"/>
      <c r="P5" s="588" t="s">
        <v>125</v>
      </c>
    </row>
    <row r="6" spans="1:18" ht="126" customHeight="1">
      <c r="A6" s="582"/>
      <c r="B6" s="584"/>
      <c r="C6" s="592"/>
      <c r="D6" s="592"/>
      <c r="E6" s="236" t="s">
        <v>207</v>
      </c>
      <c r="F6" s="514" t="s">
        <v>191</v>
      </c>
      <c r="G6" s="514" t="s">
        <v>192</v>
      </c>
      <c r="H6" s="514" t="s">
        <v>124</v>
      </c>
      <c r="I6" s="514" t="s">
        <v>209</v>
      </c>
      <c r="J6" s="514" t="s">
        <v>205</v>
      </c>
      <c r="K6" s="515" t="s">
        <v>206</v>
      </c>
      <c r="L6" s="516" t="s">
        <v>213</v>
      </c>
      <c r="M6" s="517" t="s">
        <v>84</v>
      </c>
      <c r="N6" s="518" t="s">
        <v>208</v>
      </c>
      <c r="O6" s="519" t="s">
        <v>172</v>
      </c>
      <c r="P6" s="589"/>
    </row>
    <row r="7" spans="1:18" ht="31.5" customHeight="1">
      <c r="A7" s="236">
        <v>1</v>
      </c>
      <c r="B7" s="248" t="s">
        <v>178</v>
      </c>
      <c r="C7" s="520">
        <v>46476.7</v>
      </c>
      <c r="D7" s="521">
        <v>5596.5</v>
      </c>
      <c r="E7" s="522">
        <v>4797.5</v>
      </c>
      <c r="F7" s="523"/>
      <c r="G7" s="523"/>
      <c r="H7" s="523">
        <v>140.19999999999999</v>
      </c>
      <c r="I7" s="523"/>
      <c r="J7" s="523">
        <v>6204</v>
      </c>
      <c r="K7" s="523"/>
      <c r="L7" s="523">
        <v>161.19999999999999</v>
      </c>
      <c r="M7" s="523">
        <v>6</v>
      </c>
      <c r="N7" s="523">
        <v>135.19999999999999</v>
      </c>
      <c r="O7" s="524">
        <f>6022.2-1948.5-3.8</f>
        <v>4069.8999999999996</v>
      </c>
      <c r="P7" s="242">
        <f>ROUND(SUM(C7:O7),1)</f>
        <v>67587.199999999997</v>
      </c>
    </row>
    <row r="8" spans="1:18" ht="31.5" customHeight="1">
      <c r="A8" s="236">
        <v>1.1000000000000001</v>
      </c>
      <c r="B8" s="328" t="s">
        <v>205</v>
      </c>
      <c r="C8" s="247">
        <v>19634.400000000001</v>
      </c>
      <c r="D8" s="494">
        <v>3067.2</v>
      </c>
      <c r="E8" s="237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 t="s">
        <v>166</v>
      </c>
      <c r="L8" s="233" t="s">
        <v>166</v>
      </c>
      <c r="M8" s="233" t="s">
        <v>166</v>
      </c>
      <c r="N8" s="233" t="s">
        <v>166</v>
      </c>
      <c r="O8" s="238" t="s">
        <v>166</v>
      </c>
      <c r="P8" s="243" t="s">
        <v>166</v>
      </c>
    </row>
    <row r="9" spans="1:18" ht="21" customHeight="1">
      <c r="A9" s="236">
        <v>1.2</v>
      </c>
      <c r="B9" s="249" t="s">
        <v>172</v>
      </c>
      <c r="C9" s="247">
        <v>1743</v>
      </c>
      <c r="D9" s="494"/>
      <c r="E9" s="237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 t="s">
        <v>166</v>
      </c>
      <c r="L9" s="233" t="s">
        <v>166</v>
      </c>
      <c r="M9" s="233" t="s">
        <v>166</v>
      </c>
      <c r="N9" s="233" t="s">
        <v>166</v>
      </c>
      <c r="O9" s="238" t="s">
        <v>166</v>
      </c>
      <c r="P9" s="243" t="s">
        <v>166</v>
      </c>
    </row>
    <row r="10" spans="1:18" ht="85.5" customHeight="1">
      <c r="A10" s="236">
        <v>1.3</v>
      </c>
      <c r="B10" s="330" t="s">
        <v>244</v>
      </c>
      <c r="C10" s="247"/>
      <c r="D10" s="494"/>
      <c r="E10" s="237" t="s">
        <v>166</v>
      </c>
      <c r="F10" s="233" t="s">
        <v>166</v>
      </c>
      <c r="G10" s="233" t="s">
        <v>166</v>
      </c>
      <c r="H10" s="233" t="s">
        <v>166</v>
      </c>
      <c r="I10" s="233" t="s">
        <v>166</v>
      </c>
      <c r="J10" s="233" t="s">
        <v>166</v>
      </c>
      <c r="K10" s="233" t="s">
        <v>166</v>
      </c>
      <c r="L10" s="233" t="s">
        <v>166</v>
      </c>
      <c r="M10" s="233" t="s">
        <v>166</v>
      </c>
      <c r="N10" s="233" t="s">
        <v>166</v>
      </c>
      <c r="O10" s="238" t="s">
        <v>166</v>
      </c>
      <c r="P10" s="243" t="s">
        <v>166</v>
      </c>
    </row>
    <row r="11" spans="1:18" ht="48" customHeight="1">
      <c r="A11" s="236">
        <v>1.4</v>
      </c>
      <c r="B11" s="330" t="s">
        <v>213</v>
      </c>
      <c r="C11" s="247">
        <v>721.6</v>
      </c>
      <c r="D11" s="494">
        <v>80.599999999999994</v>
      </c>
      <c r="E11" s="237" t="s">
        <v>166</v>
      </c>
      <c r="F11" s="233" t="s">
        <v>166</v>
      </c>
      <c r="G11" s="233" t="s">
        <v>166</v>
      </c>
      <c r="H11" s="233" t="s">
        <v>166</v>
      </c>
      <c r="I11" s="233" t="s">
        <v>166</v>
      </c>
      <c r="J11" s="233" t="s">
        <v>166</v>
      </c>
      <c r="K11" s="233" t="s">
        <v>166</v>
      </c>
      <c r="L11" s="233" t="s">
        <v>166</v>
      </c>
      <c r="M11" s="233" t="s">
        <v>166</v>
      </c>
      <c r="N11" s="233" t="s">
        <v>166</v>
      </c>
      <c r="O11" s="238" t="s">
        <v>166</v>
      </c>
      <c r="P11" s="243" t="s">
        <v>166</v>
      </c>
    </row>
    <row r="12" spans="1:18" ht="45" customHeight="1">
      <c r="A12" s="236">
        <v>1.5</v>
      </c>
      <c r="B12" s="329" t="s">
        <v>84</v>
      </c>
      <c r="C12" s="245">
        <v>9</v>
      </c>
      <c r="D12" s="493">
        <v>3</v>
      </c>
      <c r="E12" s="237" t="s">
        <v>166</v>
      </c>
      <c r="F12" s="233" t="s">
        <v>166</v>
      </c>
      <c r="G12" s="233" t="s">
        <v>166</v>
      </c>
      <c r="H12" s="233" t="s">
        <v>166</v>
      </c>
      <c r="I12" s="233" t="s">
        <v>166</v>
      </c>
      <c r="J12" s="233" t="s">
        <v>166</v>
      </c>
      <c r="K12" s="233" t="s">
        <v>166</v>
      </c>
      <c r="L12" s="233" t="s">
        <v>166</v>
      </c>
      <c r="M12" s="233" t="s">
        <v>166</v>
      </c>
      <c r="N12" s="233" t="s">
        <v>166</v>
      </c>
      <c r="O12" s="238" t="s">
        <v>166</v>
      </c>
      <c r="P12" s="243" t="s">
        <v>166</v>
      </c>
    </row>
    <row r="13" spans="1:18" s="141" customFormat="1" ht="34.5" customHeight="1" thickBot="1">
      <c r="A13" s="250"/>
      <c r="B13" s="251" t="s">
        <v>64</v>
      </c>
      <c r="C13" s="246" t="s">
        <v>166</v>
      </c>
      <c r="D13" s="492"/>
      <c r="E13" s="239" t="s">
        <v>166</v>
      </c>
      <c r="F13" s="240" t="s">
        <v>166</v>
      </c>
      <c r="G13" s="240" t="s">
        <v>166</v>
      </c>
      <c r="H13" s="240" t="s">
        <v>166</v>
      </c>
      <c r="I13" s="240" t="s">
        <v>166</v>
      </c>
      <c r="J13" s="240" t="s">
        <v>166</v>
      </c>
      <c r="K13" s="240" t="s">
        <v>166</v>
      </c>
      <c r="L13" s="240" t="s">
        <v>166</v>
      </c>
      <c r="M13" s="240" t="s">
        <v>166</v>
      </c>
      <c r="N13" s="240" t="s">
        <v>166</v>
      </c>
      <c r="O13" s="241" t="s">
        <v>166</v>
      </c>
      <c r="P13" s="244">
        <f>ROUND(SUM(P7:P12),1)</f>
        <v>67587.199999999997</v>
      </c>
    </row>
    <row r="14" spans="1:18" s="505" customFormat="1" ht="34.5" customHeight="1">
      <c r="B14" s="506"/>
      <c r="C14" s="506"/>
      <c r="D14" s="507"/>
      <c r="E14" s="508">
        <f>2398.76*2</f>
        <v>4797.5200000000004</v>
      </c>
      <c r="F14" s="509"/>
      <c r="G14" s="509"/>
      <c r="H14" s="509"/>
      <c r="I14" s="510"/>
      <c r="J14" s="511"/>
      <c r="K14" s="510"/>
      <c r="L14" s="511"/>
      <c r="M14" s="510"/>
      <c r="N14" s="510"/>
      <c r="O14" s="512">
        <f>4073.7-1256.9</f>
        <v>2816.7999999999997</v>
      </c>
      <c r="P14" s="513"/>
    </row>
    <row r="15" spans="1:18" s="496" customFormat="1" ht="21" customHeight="1">
      <c r="B15" s="497"/>
      <c r="C15" s="497"/>
      <c r="D15" s="497"/>
      <c r="E15" s="498"/>
      <c r="F15" s="499"/>
      <c r="G15" s="500"/>
      <c r="H15" s="501"/>
      <c r="I15" s="502"/>
      <c r="J15" s="499"/>
      <c r="K15" s="590"/>
      <c r="L15" s="590"/>
      <c r="M15" s="590"/>
      <c r="N15" s="590"/>
      <c r="O15" s="590"/>
      <c r="P15" s="503"/>
    </row>
    <row r="16" spans="1:18" s="141" customFormat="1" ht="69" customHeight="1">
      <c r="B16" s="593" t="s">
        <v>174</v>
      </c>
      <c r="C16" s="594"/>
      <c r="D16" s="594"/>
      <c r="E16" s="595"/>
      <c r="F16" s="184"/>
      <c r="I16" s="596" t="s">
        <v>210</v>
      </c>
      <c r="J16" s="597"/>
      <c r="K16" s="184"/>
      <c r="L16" s="184"/>
      <c r="M16" s="184"/>
      <c r="N16" s="184"/>
      <c r="O16" s="184"/>
      <c r="P16" s="525">
        <f>1743+1256.9</f>
        <v>2999.9</v>
      </c>
    </row>
    <row r="17" spans="2:16" s="141" customFormat="1" ht="63.75" customHeight="1">
      <c r="B17" s="188" t="s">
        <v>161</v>
      </c>
      <c r="C17" s="598" t="s">
        <v>190</v>
      </c>
      <c r="D17" s="599"/>
      <c r="E17" s="150" t="s">
        <v>189</v>
      </c>
      <c r="F17" s="227"/>
      <c r="I17" s="331" t="s">
        <v>161</v>
      </c>
      <c r="J17" s="332" t="s">
        <v>173</v>
      </c>
      <c r="K17" s="227"/>
      <c r="L17" s="227"/>
      <c r="M17" s="227"/>
      <c r="N17" s="227"/>
      <c r="O17" s="227"/>
      <c r="P17" s="197"/>
    </row>
    <row r="18" spans="2:16" s="141" customFormat="1" ht="24" customHeight="1">
      <c r="B18" s="412">
        <v>135200</v>
      </c>
      <c r="C18" s="600">
        <f>ROUND(4*B18*2/1000,1)</f>
        <v>1081.5999999999999</v>
      </c>
      <c r="D18" s="601"/>
      <c r="E18" s="359">
        <v>140.19999999999999</v>
      </c>
      <c r="F18" s="360"/>
      <c r="I18" s="413">
        <v>135200</v>
      </c>
      <c r="J18" s="361">
        <v>140.19999999999999</v>
      </c>
      <c r="K18" s="227"/>
      <c r="L18" s="227"/>
      <c r="M18" s="227"/>
      <c r="N18" s="227"/>
      <c r="O18" s="227"/>
      <c r="P18" s="197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79" t="str">
        <f>+'Ekamut-caxs'!C75</f>
        <v>Ս. Առաքելյան</v>
      </c>
      <c r="J20" s="579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80" t="s">
        <v>87</v>
      </c>
      <c r="J21" s="580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79" t="str">
        <f>+'Ekamut-caxs'!C77</f>
        <v>Գ. Մարդանյան</v>
      </c>
      <c r="J22" s="579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80" t="s">
        <v>87</v>
      </c>
      <c r="J23" s="580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56"/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D62" sqref="D62:E62"/>
    </sheetView>
  </sheetViews>
  <sheetFormatPr defaultColWidth="9.140625" defaultRowHeight="16.5"/>
  <cols>
    <col min="1" max="1" width="4.140625" style="268" customWidth="1"/>
    <col min="2" max="2" width="15.5703125" style="268" customWidth="1"/>
    <col min="3" max="3" width="10.85546875" style="268" customWidth="1"/>
    <col min="4" max="5" width="13.42578125" style="268" customWidth="1"/>
    <col min="6" max="6" width="16.28515625" style="268" customWidth="1"/>
    <col min="7" max="7" width="11.42578125" style="268" customWidth="1"/>
    <col min="8" max="8" width="13.28515625" style="268" customWidth="1"/>
    <col min="9" max="10" width="14.85546875" style="268" customWidth="1"/>
    <col min="11" max="11" width="14.28515625" style="268" customWidth="1"/>
    <col min="12" max="12" width="15.7109375" style="268" customWidth="1"/>
    <col min="13" max="13" width="19.5703125" style="268" customWidth="1"/>
    <col min="14" max="16384" width="9.140625" style="268"/>
  </cols>
  <sheetData>
    <row r="1" spans="1:13" s="267" customFormat="1" ht="18.75" customHeight="1">
      <c r="A1" s="611" t="s">
        <v>62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3" s="267" customFormat="1" ht="21.75" customHeight="1">
      <c r="A2" s="610" t="str">
        <f>+'Ekamut-caxs'!A14:D14</f>
        <v xml:space="preserve">«Ավանի մշակույթի տուն» ՀՈԱԿ-ի  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</row>
    <row r="3" spans="1:13" s="267" customFormat="1" ht="21" customHeight="1">
      <c r="A3" s="610" t="s">
        <v>88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</row>
    <row r="4" spans="1:13" ht="21" customHeight="1" thickBot="1"/>
    <row r="5" spans="1:13" s="269" customFormat="1" ht="24.75" customHeight="1">
      <c r="A5" s="602" t="s">
        <v>108</v>
      </c>
      <c r="B5" s="604" t="s">
        <v>89</v>
      </c>
      <c r="C5" s="606" t="s">
        <v>90</v>
      </c>
      <c r="D5" s="607"/>
      <c r="E5" s="607"/>
      <c r="F5" s="608"/>
      <c r="G5" s="609" t="s">
        <v>91</v>
      </c>
      <c r="H5" s="609"/>
      <c r="I5" s="609"/>
      <c r="J5" s="609"/>
      <c r="K5" s="609" t="s">
        <v>115</v>
      </c>
      <c r="L5" s="609"/>
      <c r="M5" s="609"/>
    </row>
    <row r="6" spans="1:13" s="275" customFormat="1" ht="51" customHeight="1">
      <c r="A6" s="603"/>
      <c r="B6" s="605"/>
      <c r="C6" s="270" t="s">
        <v>217</v>
      </c>
      <c r="D6" s="271" t="s">
        <v>218</v>
      </c>
      <c r="E6" s="271" t="s">
        <v>236</v>
      </c>
      <c r="F6" s="272" t="s">
        <v>245</v>
      </c>
      <c r="G6" s="271" t="s">
        <v>219</v>
      </c>
      <c r="H6" s="273" t="s">
        <v>218</v>
      </c>
      <c r="I6" s="271" t="s">
        <v>246</v>
      </c>
      <c r="J6" s="273" t="s">
        <v>245</v>
      </c>
      <c r="K6" s="271" t="s">
        <v>217</v>
      </c>
      <c r="L6" s="271" t="s">
        <v>236</v>
      </c>
      <c r="M6" s="274" t="s">
        <v>245</v>
      </c>
    </row>
    <row r="7" spans="1:13" ht="19.5" customHeight="1">
      <c r="A7" s="276">
        <v>1</v>
      </c>
      <c r="B7" s="277" t="s">
        <v>92</v>
      </c>
      <c r="C7" s="196">
        <v>1898</v>
      </c>
      <c r="D7" s="195">
        <v>272742.59999999998</v>
      </c>
      <c r="E7" s="335">
        <v>2141.4</v>
      </c>
      <c r="F7" s="336">
        <f>IF((E7&lt;10000), E7*143.7, E7*107.1)</f>
        <v>307719.18</v>
      </c>
      <c r="G7" s="279">
        <v>1530</v>
      </c>
      <c r="H7" s="195">
        <v>78524</v>
      </c>
      <c r="I7" s="335">
        <v>1401</v>
      </c>
      <c r="J7" s="337">
        <v>72168</v>
      </c>
      <c r="K7" s="280">
        <v>69</v>
      </c>
      <c r="L7" s="335">
        <v>46</v>
      </c>
      <c r="M7" s="281">
        <v>9200</v>
      </c>
    </row>
    <row r="8" spans="1:13" ht="19.5" customHeight="1">
      <c r="A8" s="276">
        <v>2</v>
      </c>
      <c r="B8" s="277" t="s">
        <v>202</v>
      </c>
      <c r="C8" s="196">
        <v>1635</v>
      </c>
      <c r="D8" s="195">
        <v>234949.5</v>
      </c>
      <c r="E8" s="335">
        <v>2066.1</v>
      </c>
      <c r="F8" s="336">
        <f t="shared" ref="F8:F18" si="0">IF((E8&lt;10000), E8*143.7, E8*107.1)</f>
        <v>296898.56999999995</v>
      </c>
      <c r="G8" s="279">
        <v>1323</v>
      </c>
      <c r="H8" s="195">
        <v>68272</v>
      </c>
      <c r="I8" s="335">
        <v>1414</v>
      </c>
      <c r="J8" s="337">
        <v>73000</v>
      </c>
      <c r="K8" s="280">
        <v>0</v>
      </c>
      <c r="L8" s="335">
        <v>13</v>
      </c>
      <c r="M8" s="281">
        <v>2805</v>
      </c>
    </row>
    <row r="9" spans="1:13" ht="19.5" customHeight="1">
      <c r="A9" s="276">
        <v>3</v>
      </c>
      <c r="B9" s="277" t="s">
        <v>93</v>
      </c>
      <c r="C9" s="196">
        <v>1572</v>
      </c>
      <c r="D9" s="195">
        <v>225896.4</v>
      </c>
      <c r="E9" s="335">
        <v>1236</v>
      </c>
      <c r="F9" s="336">
        <f t="shared" si="0"/>
        <v>177613.19999999998</v>
      </c>
      <c r="G9" s="279">
        <v>1320</v>
      </c>
      <c r="H9" s="195">
        <v>67995</v>
      </c>
      <c r="I9" s="335">
        <v>949</v>
      </c>
      <c r="J9" s="337">
        <v>48891</v>
      </c>
      <c r="K9" s="280">
        <v>17</v>
      </c>
      <c r="L9" s="335">
        <v>13</v>
      </c>
      <c r="M9" s="281">
        <v>2805</v>
      </c>
    </row>
    <row r="10" spans="1:13" ht="19.5" customHeight="1">
      <c r="A10" s="276">
        <v>4</v>
      </c>
      <c r="B10" s="277" t="s">
        <v>94</v>
      </c>
      <c r="C10" s="282">
        <v>110</v>
      </c>
      <c r="D10" s="283">
        <v>15807</v>
      </c>
      <c r="E10" s="335">
        <v>266.3</v>
      </c>
      <c r="F10" s="336">
        <f t="shared" si="0"/>
        <v>38267.31</v>
      </c>
      <c r="G10" s="279">
        <v>747</v>
      </c>
      <c r="H10" s="284">
        <v>38777</v>
      </c>
      <c r="I10" s="335">
        <v>862</v>
      </c>
      <c r="J10" s="337">
        <v>44185</v>
      </c>
      <c r="K10" s="280">
        <v>7</v>
      </c>
      <c r="L10" s="335">
        <v>12</v>
      </c>
      <c r="M10" s="281">
        <v>2405</v>
      </c>
    </row>
    <row r="11" spans="1:13" ht="19.5" customHeight="1">
      <c r="A11" s="276">
        <v>5</v>
      </c>
      <c r="B11" s="277" t="s">
        <v>95</v>
      </c>
      <c r="C11" s="282"/>
      <c r="D11" s="283"/>
      <c r="E11" s="335"/>
      <c r="F11" s="336">
        <f t="shared" si="0"/>
        <v>0</v>
      </c>
      <c r="G11" s="279">
        <v>818</v>
      </c>
      <c r="H11" s="284">
        <v>42132</v>
      </c>
      <c r="I11" s="335">
        <v>700</v>
      </c>
      <c r="J11" s="337">
        <v>35967</v>
      </c>
      <c r="K11" s="280">
        <v>53</v>
      </c>
      <c r="L11" s="335">
        <v>18</v>
      </c>
      <c r="M11" s="281">
        <v>3607</v>
      </c>
    </row>
    <row r="12" spans="1:13" ht="19.5" customHeight="1">
      <c r="A12" s="276">
        <v>6</v>
      </c>
      <c r="B12" s="277" t="s">
        <v>96</v>
      </c>
      <c r="C12" s="282"/>
      <c r="D12" s="283"/>
      <c r="E12" s="335"/>
      <c r="F12" s="336">
        <f t="shared" si="0"/>
        <v>0</v>
      </c>
      <c r="G12" s="279">
        <v>719</v>
      </c>
      <c r="H12" s="284">
        <v>37670</v>
      </c>
      <c r="I12" s="335">
        <v>552</v>
      </c>
      <c r="J12" s="337">
        <v>28661</v>
      </c>
      <c r="K12" s="280">
        <v>21</v>
      </c>
      <c r="L12" s="335">
        <v>0</v>
      </c>
      <c r="M12" s="281">
        <v>0</v>
      </c>
    </row>
    <row r="13" spans="1:13" ht="19.5" customHeight="1">
      <c r="A13" s="276">
        <v>7</v>
      </c>
      <c r="B13" s="277" t="s">
        <v>97</v>
      </c>
      <c r="C13" s="282"/>
      <c r="D13" s="283"/>
      <c r="E13" s="335"/>
      <c r="F13" s="336">
        <f t="shared" si="0"/>
        <v>0</v>
      </c>
      <c r="G13" s="279">
        <v>548</v>
      </c>
      <c r="H13" s="284">
        <v>28630</v>
      </c>
      <c r="I13" s="335">
        <v>446</v>
      </c>
      <c r="J13" s="337">
        <v>23113</v>
      </c>
      <c r="K13" s="280">
        <v>26</v>
      </c>
      <c r="L13" s="335">
        <v>23</v>
      </c>
      <c r="M13" s="281">
        <v>4610</v>
      </c>
    </row>
    <row r="14" spans="1:13" ht="19.5" customHeight="1">
      <c r="A14" s="276">
        <v>8</v>
      </c>
      <c r="B14" s="285" t="s">
        <v>98</v>
      </c>
      <c r="C14" s="282"/>
      <c r="D14" s="283"/>
      <c r="E14" s="335"/>
      <c r="F14" s="336">
        <f t="shared" si="0"/>
        <v>0</v>
      </c>
      <c r="G14" s="279">
        <v>420</v>
      </c>
      <c r="H14" s="284">
        <v>21762</v>
      </c>
      <c r="I14" s="335">
        <v>441</v>
      </c>
      <c r="J14" s="337">
        <v>22734</v>
      </c>
      <c r="K14" s="280">
        <v>35</v>
      </c>
      <c r="L14" s="335">
        <v>24</v>
      </c>
      <c r="M14" s="281">
        <v>4811</v>
      </c>
    </row>
    <row r="15" spans="1:13" ht="19.5" customHeight="1">
      <c r="A15" s="276">
        <v>9</v>
      </c>
      <c r="B15" s="285" t="s">
        <v>99</v>
      </c>
      <c r="C15" s="282"/>
      <c r="D15" s="283"/>
      <c r="E15" s="335"/>
      <c r="F15" s="336">
        <f t="shared" si="0"/>
        <v>0</v>
      </c>
      <c r="G15" s="279">
        <v>569</v>
      </c>
      <c r="H15" s="284">
        <v>29561</v>
      </c>
      <c r="I15" s="335">
        <v>659</v>
      </c>
      <c r="J15" s="337">
        <v>34221</v>
      </c>
      <c r="K15" s="280">
        <v>25</v>
      </c>
      <c r="L15" s="335">
        <v>24</v>
      </c>
      <c r="M15" s="281">
        <v>7329.5</v>
      </c>
    </row>
    <row r="16" spans="1:13" ht="19.5" customHeight="1">
      <c r="A16" s="276">
        <v>10</v>
      </c>
      <c r="B16" s="285" t="s">
        <v>100</v>
      </c>
      <c r="C16" s="282">
        <v>240</v>
      </c>
      <c r="D16" s="283">
        <v>34488</v>
      </c>
      <c r="E16" s="335"/>
      <c r="F16" s="336">
        <f t="shared" si="0"/>
        <v>0</v>
      </c>
      <c r="G16" s="286">
        <v>983</v>
      </c>
      <c r="H16" s="284">
        <v>51038</v>
      </c>
      <c r="I16" s="335">
        <v>751</v>
      </c>
      <c r="J16" s="337">
        <v>54249.1</v>
      </c>
      <c r="K16" s="280">
        <v>25</v>
      </c>
      <c r="L16" s="335">
        <v>50</v>
      </c>
      <c r="M16" s="281">
        <v>1024</v>
      </c>
    </row>
    <row r="17" spans="1:13" ht="19.5" customHeight="1">
      <c r="A17" s="276">
        <v>11</v>
      </c>
      <c r="B17" s="285" t="s">
        <v>101</v>
      </c>
      <c r="C17" s="341">
        <v>1732</v>
      </c>
      <c r="D17" s="342">
        <v>248888</v>
      </c>
      <c r="E17" s="278">
        <v>2607</v>
      </c>
      <c r="F17" s="336">
        <f t="shared" si="0"/>
        <v>374625.89999999997</v>
      </c>
      <c r="G17" s="339">
        <v>1269</v>
      </c>
      <c r="H17" s="340">
        <v>65520</v>
      </c>
      <c r="I17" s="278">
        <v>2035</v>
      </c>
      <c r="J17" s="337">
        <f t="shared" ref="J17:J18" si="1">+I17*53.48</f>
        <v>108831.79999999999</v>
      </c>
      <c r="K17" s="338">
        <v>27</v>
      </c>
      <c r="L17" s="278">
        <v>60</v>
      </c>
      <c r="M17" s="281">
        <v>20034</v>
      </c>
    </row>
    <row r="18" spans="1:13" ht="19.5" customHeight="1">
      <c r="A18" s="276">
        <v>12</v>
      </c>
      <c r="B18" s="285" t="s">
        <v>102</v>
      </c>
      <c r="C18" s="341">
        <v>2035</v>
      </c>
      <c r="D18" s="342">
        <v>292430</v>
      </c>
      <c r="E18" s="278">
        <v>2945</v>
      </c>
      <c r="F18" s="336">
        <f t="shared" si="0"/>
        <v>423196.49999999994</v>
      </c>
      <c r="G18" s="339">
        <v>1236</v>
      </c>
      <c r="H18" s="340">
        <v>63135</v>
      </c>
      <c r="I18" s="278">
        <v>3015.9</v>
      </c>
      <c r="J18" s="337">
        <f t="shared" si="1"/>
        <v>161290.33199999999</v>
      </c>
      <c r="K18" s="338">
        <v>12</v>
      </c>
      <c r="L18" s="278">
        <v>65</v>
      </c>
      <c r="M18" s="281">
        <f>+L18*200.4</f>
        <v>13026</v>
      </c>
    </row>
    <row r="19" spans="1:13" ht="32.25" customHeight="1" thickBot="1">
      <c r="A19" s="287"/>
      <c r="B19" s="288" t="s">
        <v>85</v>
      </c>
      <c r="C19" s="289">
        <f t="shared" ref="C19:K19" si="2">SUM(C7:C18)</f>
        <v>9222</v>
      </c>
      <c r="D19" s="290">
        <f t="shared" si="2"/>
        <v>1325201.5</v>
      </c>
      <c r="E19" s="291">
        <f t="shared" si="2"/>
        <v>11261.8</v>
      </c>
      <c r="F19" s="292">
        <f>SUM(F7:F18)</f>
        <v>1618320.66</v>
      </c>
      <c r="G19" s="293">
        <f>SUM(G7:G18)</f>
        <v>11482</v>
      </c>
      <c r="H19" s="290">
        <f>SUM(H7:H18)</f>
        <v>593016</v>
      </c>
      <c r="I19" s="291">
        <f>SUM(I7:I18)</f>
        <v>13225.9</v>
      </c>
      <c r="J19" s="294">
        <f>SUM(J7:J18)</f>
        <v>707311.23199999984</v>
      </c>
      <c r="K19" s="289">
        <f t="shared" si="2"/>
        <v>317</v>
      </c>
      <c r="L19" s="291">
        <f>SUM(L7:L18)</f>
        <v>348</v>
      </c>
      <c r="M19" s="294">
        <f>SUM(M7:M18)</f>
        <v>71656.5</v>
      </c>
    </row>
    <row r="20" spans="1:13" ht="21.75" customHeight="1">
      <c r="B20" s="295"/>
      <c r="C20" s="296"/>
      <c r="D20" s="297"/>
      <c r="E20" s="296"/>
      <c r="F20" s="297">
        <f>ROUND(F19/1000,1)</f>
        <v>1618.3</v>
      </c>
      <c r="G20" s="296"/>
      <c r="H20" s="297"/>
      <c r="I20" s="296"/>
      <c r="J20" s="297">
        <f>ROUND(J19/1000,1)</f>
        <v>707.3</v>
      </c>
      <c r="K20" s="296"/>
      <c r="L20" s="296"/>
      <c r="M20" s="297">
        <f t="shared" ref="M20" si="3">ROUND(M19/1000,1)</f>
        <v>71.7</v>
      </c>
    </row>
    <row r="21" spans="1:13" ht="33.75" customHeight="1" thickBot="1">
      <c r="B21" s="613" t="s">
        <v>203</v>
      </c>
      <c r="C21" s="613"/>
      <c r="D21" s="613"/>
      <c r="E21" s="298"/>
      <c r="F21" s="299"/>
      <c r="H21" s="298"/>
    </row>
    <row r="22" spans="1:13" s="267" customFormat="1" ht="34.5" customHeight="1">
      <c r="A22" s="300"/>
      <c r="B22" s="301" t="s">
        <v>119</v>
      </c>
      <c r="C22" s="302" t="s">
        <v>120</v>
      </c>
      <c r="D22" s="302" t="s">
        <v>186</v>
      </c>
      <c r="E22" s="302" t="s">
        <v>186</v>
      </c>
      <c r="F22" s="303" t="s">
        <v>186</v>
      </c>
      <c r="G22" s="302" t="s">
        <v>120</v>
      </c>
      <c r="H22" s="302" t="s">
        <v>186</v>
      </c>
      <c r="I22" s="302" t="s">
        <v>186</v>
      </c>
      <c r="J22" s="304" t="s">
        <v>186</v>
      </c>
      <c r="K22" s="302" t="s">
        <v>120</v>
      </c>
      <c r="L22" s="302" t="s">
        <v>186</v>
      </c>
      <c r="M22" s="304" t="s">
        <v>186</v>
      </c>
    </row>
    <row r="23" spans="1:13" ht="23.25" customHeight="1">
      <c r="A23" s="305">
        <v>1</v>
      </c>
      <c r="B23" s="343"/>
      <c r="C23" s="342"/>
      <c r="D23" s="281" t="s">
        <v>186</v>
      </c>
      <c r="E23" s="281" t="s">
        <v>186</v>
      </c>
      <c r="F23" s="336"/>
      <c r="G23" s="347"/>
      <c r="H23" s="281" t="s">
        <v>186</v>
      </c>
      <c r="I23" s="281" t="s">
        <v>186</v>
      </c>
      <c r="J23" s="349"/>
      <c r="K23" s="347"/>
      <c r="L23" s="281" t="s">
        <v>186</v>
      </c>
      <c r="M23" s="436"/>
    </row>
    <row r="24" spans="1:13" ht="23.25" customHeight="1">
      <c r="A24" s="305">
        <v>2</v>
      </c>
      <c r="B24" s="343"/>
      <c r="C24" s="342"/>
      <c r="D24" s="281" t="s">
        <v>186</v>
      </c>
      <c r="E24" s="281" t="s">
        <v>186</v>
      </c>
      <c r="F24" s="336"/>
      <c r="G24" s="347"/>
      <c r="H24" s="281" t="s">
        <v>186</v>
      </c>
      <c r="I24" s="281" t="s">
        <v>186</v>
      </c>
      <c r="J24" s="349"/>
      <c r="K24" s="347"/>
      <c r="L24" s="281" t="s">
        <v>186</v>
      </c>
      <c r="M24" s="436"/>
    </row>
    <row r="25" spans="1:13" s="275" customFormat="1" ht="23.25" customHeight="1">
      <c r="A25" s="276">
        <v>3</v>
      </c>
      <c r="B25" s="344"/>
      <c r="C25" s="345"/>
      <c r="D25" s="306" t="s">
        <v>186</v>
      </c>
      <c r="E25" s="306" t="s">
        <v>186</v>
      </c>
      <c r="F25" s="346"/>
      <c r="G25" s="348"/>
      <c r="H25" s="306" t="s">
        <v>186</v>
      </c>
      <c r="I25" s="306" t="s">
        <v>186</v>
      </c>
      <c r="J25" s="346"/>
      <c r="K25" s="348"/>
      <c r="L25" s="306" t="s">
        <v>186</v>
      </c>
      <c r="M25" s="437"/>
    </row>
    <row r="26" spans="1:13" s="267" customFormat="1" ht="24" customHeight="1">
      <c r="A26" s="307"/>
      <c r="B26" s="308" t="s">
        <v>64</v>
      </c>
      <c r="C26" s="309" t="s">
        <v>186</v>
      </c>
      <c r="D26" s="309" t="s">
        <v>186</v>
      </c>
      <c r="E26" s="309" t="s">
        <v>186</v>
      </c>
      <c r="F26" s="310">
        <f>SUM(F23:F25)</f>
        <v>0</v>
      </c>
      <c r="G26" s="311" t="s">
        <v>186</v>
      </c>
      <c r="H26" s="309" t="s">
        <v>186</v>
      </c>
      <c r="I26" s="309" t="s">
        <v>186</v>
      </c>
      <c r="J26" s="310">
        <f>SUM(J23:J25)</f>
        <v>0</v>
      </c>
      <c r="K26" s="311" t="s">
        <v>186</v>
      </c>
      <c r="L26" s="309" t="s">
        <v>186</v>
      </c>
      <c r="M26" s="438">
        <f t="shared" ref="M26" si="4">SUM(M23:M25)</f>
        <v>0</v>
      </c>
    </row>
    <row r="27" spans="1:13" s="267" customFormat="1" ht="27" customHeight="1" thickBot="1">
      <c r="A27" s="312"/>
      <c r="B27" s="313" t="s">
        <v>204</v>
      </c>
      <c r="C27" s="290"/>
      <c r="D27" s="290" t="s">
        <v>186</v>
      </c>
      <c r="E27" s="290" t="s">
        <v>186</v>
      </c>
      <c r="F27" s="292">
        <f>+F20-F26</f>
        <v>1618.3</v>
      </c>
      <c r="G27" s="314" t="s">
        <v>186</v>
      </c>
      <c r="H27" s="290" t="s">
        <v>186</v>
      </c>
      <c r="I27" s="290" t="s">
        <v>186</v>
      </c>
      <c r="J27" s="292">
        <f>J20-J26</f>
        <v>707.3</v>
      </c>
      <c r="K27" s="314" t="s">
        <v>186</v>
      </c>
      <c r="L27" s="290" t="s">
        <v>186</v>
      </c>
      <c r="M27" s="292">
        <f>+M20-M26</f>
        <v>71.7</v>
      </c>
    </row>
    <row r="28" spans="1:13" s="267" customFormat="1" ht="25.5" customHeight="1" thickBot="1">
      <c r="B28" s="315"/>
      <c r="F28" s="297"/>
      <c r="J28" s="333" t="s">
        <v>121</v>
      </c>
      <c r="K28" s="334"/>
      <c r="L28" s="334"/>
      <c r="M28" s="439">
        <f>+F26+J26+M26</f>
        <v>0</v>
      </c>
    </row>
    <row r="29" spans="1:13" s="267" customFormat="1" ht="20.25" customHeight="1">
      <c r="B29" s="315"/>
      <c r="F29" s="297"/>
    </row>
    <row r="30" spans="1:13" s="295" customFormat="1" ht="25.5" customHeight="1">
      <c r="B30" s="316"/>
      <c r="C30" s="610" t="s">
        <v>2</v>
      </c>
      <c r="D30" s="610"/>
      <c r="E30" s="316"/>
      <c r="F30" s="316"/>
      <c r="G30" s="614"/>
      <c r="H30" s="614"/>
      <c r="I30" s="317"/>
      <c r="J30" s="615" t="str">
        <f>+'Ekamut-caxs'!C75</f>
        <v>Ս. Առաքելյան</v>
      </c>
      <c r="K30" s="615"/>
    </row>
    <row r="31" spans="1:13" s="267" customFormat="1">
      <c r="C31" s="318"/>
      <c r="D31" s="318"/>
      <c r="E31" s="319"/>
      <c r="F31" s="319"/>
      <c r="G31" s="616" t="s">
        <v>86</v>
      </c>
      <c r="H31" s="616"/>
      <c r="I31" s="320"/>
      <c r="J31" s="616" t="s">
        <v>103</v>
      </c>
      <c r="K31" s="616"/>
    </row>
    <row r="32" spans="1:13" s="295" customFormat="1" ht="23.25" customHeight="1">
      <c r="B32" s="316"/>
      <c r="C32" s="321" t="s">
        <v>6</v>
      </c>
      <c r="D32" s="321"/>
      <c r="E32" s="316"/>
      <c r="F32" s="316"/>
      <c r="G32" s="615"/>
      <c r="H32" s="615"/>
      <c r="I32" s="322"/>
      <c r="J32" s="615" t="str">
        <f>+'Ekamut-caxs'!C77</f>
        <v>Գ. Մարդանյան</v>
      </c>
      <c r="K32" s="615"/>
    </row>
    <row r="33" spans="3:12" s="267" customFormat="1">
      <c r="C33" s="298"/>
      <c r="D33" s="298"/>
      <c r="G33" s="616" t="s">
        <v>86</v>
      </c>
      <c r="H33" s="616"/>
      <c r="I33" s="320"/>
      <c r="J33" s="616" t="s">
        <v>103</v>
      </c>
      <c r="K33" s="616"/>
    </row>
    <row r="34" spans="3:12">
      <c r="F34" s="323" t="s">
        <v>1</v>
      </c>
    </row>
    <row r="35" spans="3:12" ht="16.5" customHeight="1">
      <c r="C35" s="324" t="s">
        <v>104</v>
      </c>
      <c r="D35" s="324"/>
      <c r="E35" s="324" t="s">
        <v>105</v>
      </c>
      <c r="F35" s="324" t="s">
        <v>212</v>
      </c>
      <c r="I35" s="325" t="s">
        <v>106</v>
      </c>
      <c r="J35" s="326" t="s">
        <v>194</v>
      </c>
      <c r="K35" s="326"/>
      <c r="L35" s="326" t="s">
        <v>250</v>
      </c>
    </row>
    <row r="36" spans="3:12" ht="16.5" customHeight="1">
      <c r="C36" s="324" t="s">
        <v>107</v>
      </c>
      <c r="D36" s="324"/>
      <c r="E36" s="324" t="s">
        <v>105</v>
      </c>
      <c r="F36" s="324" t="s">
        <v>197</v>
      </c>
      <c r="I36" s="612" t="s">
        <v>198</v>
      </c>
      <c r="J36" s="612"/>
      <c r="K36" s="326"/>
      <c r="L36" s="612" t="s">
        <v>199</v>
      </c>
    </row>
    <row r="37" spans="3:12">
      <c r="C37" s="324"/>
      <c r="D37" s="324"/>
      <c r="E37" s="612" t="s">
        <v>200</v>
      </c>
      <c r="F37" s="612"/>
      <c r="I37" s="612"/>
      <c r="J37" s="612"/>
      <c r="K37" s="326"/>
      <c r="L37" s="612"/>
    </row>
    <row r="38" spans="3:12">
      <c r="C38" s="324"/>
      <c r="D38" s="324"/>
      <c r="E38" s="612"/>
      <c r="F38" s="612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topLeftCell="A7" workbookViewId="0">
      <selection activeCell="D62" sqref="D62:E62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0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73" t="s">
        <v>62</v>
      </c>
      <c r="B1" s="573"/>
      <c r="C1" s="573"/>
      <c r="D1" s="573"/>
      <c r="E1" s="573"/>
    </row>
    <row r="2" spans="1:7" ht="23.25" customHeight="1">
      <c r="A2" s="576" t="str">
        <f>+'Ekamut-caxs'!A14:D14</f>
        <v xml:space="preserve">«Ավանի մշակույթի տուն» ՀՈԱԿ-ի  </v>
      </c>
      <c r="B2" s="576"/>
      <c r="C2" s="576"/>
      <c r="D2" s="576"/>
      <c r="E2" s="576"/>
    </row>
    <row r="3" spans="1:7" ht="28.5" customHeight="1">
      <c r="A3" s="576" t="s">
        <v>235</v>
      </c>
      <c r="B3" s="576"/>
      <c r="C3" s="576"/>
      <c r="D3" s="576"/>
      <c r="E3" s="576"/>
    </row>
    <row r="5" spans="1:7">
      <c r="E5" s="149" t="s">
        <v>118</v>
      </c>
    </row>
    <row r="6" spans="1:7" ht="124.5" customHeight="1">
      <c r="A6" s="228" t="s">
        <v>3</v>
      </c>
      <c r="B6" s="228" t="s">
        <v>89</v>
      </c>
      <c r="C6" s="228" t="s">
        <v>226</v>
      </c>
      <c r="D6" s="228" t="s">
        <v>225</v>
      </c>
      <c r="E6" s="228" t="s">
        <v>224</v>
      </c>
    </row>
    <row r="7" spans="1:7" s="358" customFormat="1">
      <c r="A7" s="357">
        <v>1</v>
      </c>
      <c r="B7" s="357">
        <v>2</v>
      </c>
      <c r="C7" s="357">
        <v>3</v>
      </c>
      <c r="D7" s="357">
        <v>4</v>
      </c>
      <c r="E7" s="357">
        <v>5</v>
      </c>
    </row>
    <row r="8" spans="1:7" ht="24.75" customHeight="1">
      <c r="A8" s="193">
        <v>1</v>
      </c>
      <c r="B8" s="24" t="s">
        <v>251</v>
      </c>
      <c r="C8" s="526">
        <v>18272</v>
      </c>
      <c r="D8" s="526"/>
      <c r="E8" s="526">
        <v>31769.599999999999</v>
      </c>
      <c r="G8" s="356"/>
    </row>
    <row r="9" spans="1:7" ht="24.75" customHeight="1">
      <c r="A9" s="193">
        <v>2</v>
      </c>
      <c r="B9" s="24" t="s">
        <v>252</v>
      </c>
      <c r="C9" s="526"/>
      <c r="D9" s="526"/>
      <c r="E9" s="526"/>
    </row>
    <row r="10" spans="1:7" ht="24.75" customHeight="1">
      <c r="A10" s="193">
        <v>3</v>
      </c>
      <c r="B10" s="24" t="s">
        <v>234</v>
      </c>
      <c r="C10" s="526">
        <v>4568</v>
      </c>
      <c r="D10" s="526"/>
      <c r="E10" s="526">
        <v>5118.3999999999996</v>
      </c>
    </row>
    <row r="11" spans="1:7" ht="25.5" customHeight="1">
      <c r="A11" s="193">
        <v>4</v>
      </c>
      <c r="B11" s="355" t="s">
        <v>179</v>
      </c>
      <c r="C11" s="526">
        <v>2286</v>
      </c>
      <c r="D11" s="526"/>
      <c r="E11" s="526">
        <v>4700</v>
      </c>
      <c r="F11" s="356"/>
    </row>
    <row r="12" spans="1:7" ht="25.5" customHeight="1">
      <c r="A12" s="193">
        <v>5</v>
      </c>
      <c r="B12" s="355" t="s">
        <v>175</v>
      </c>
      <c r="C12" s="526">
        <v>2287.5</v>
      </c>
      <c r="D12" s="526"/>
      <c r="E12" s="526">
        <v>4700</v>
      </c>
      <c r="F12" s="356"/>
    </row>
    <row r="13" spans="1:7" s="139" customFormat="1" ht="31.5" customHeight="1">
      <c r="A13" s="178"/>
      <c r="B13" s="229" t="s">
        <v>176</v>
      </c>
      <c r="C13" s="230">
        <f>ROUND(SUM(C8:C12),1)</f>
        <v>27413.5</v>
      </c>
      <c r="D13" s="230">
        <f>ROUND(SUM(D8:D12),1)</f>
        <v>0</v>
      </c>
      <c r="E13" s="230">
        <f>ROUND(SUM(E8:E12),1)</f>
        <v>46288</v>
      </c>
    </row>
    <row r="15" spans="1:7" ht="19.5" customHeight="1">
      <c r="B15" s="1" t="s">
        <v>185</v>
      </c>
    </row>
    <row r="16" spans="1:7" ht="21.75" customHeight="1">
      <c r="B16" s="617"/>
      <c r="C16" s="617"/>
      <c r="D16" s="617"/>
      <c r="E16" s="617"/>
    </row>
    <row r="19" spans="2:5" ht="25.5" customHeight="1">
      <c r="B19" s="231" t="s">
        <v>177</v>
      </c>
      <c r="E19" s="232" t="str">
        <f>+'Ekamut-caxs'!C75</f>
        <v>Ս. Առաքելյան</v>
      </c>
    </row>
    <row r="20" spans="2:5" ht="18.75" customHeight="1">
      <c r="B20" s="120" t="s">
        <v>4</v>
      </c>
      <c r="E20" s="259" t="str">
        <f>+'Ekamut-caxs'!C76</f>
        <v>/անուն, ազգանուն/</v>
      </c>
    </row>
    <row r="21" spans="2:5" ht="23.25" customHeight="1">
      <c r="B21" s="139" t="s">
        <v>6</v>
      </c>
      <c r="E21" s="232" t="str">
        <f>+'Ekamut-caxs'!C77</f>
        <v>Գ. Մարդանյան</v>
      </c>
    </row>
    <row r="22" spans="2:5" ht="14.25">
      <c r="C22" s="139" t="s">
        <v>1</v>
      </c>
      <c r="D22" s="139"/>
      <c r="E22" s="259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52"/>
  <sheetViews>
    <sheetView view="pageBreakPreview" topLeftCell="A22" zoomScale="110" zoomScaleSheetLayoutView="110" workbookViewId="0">
      <selection activeCell="D62" sqref="D62:E62"/>
    </sheetView>
  </sheetViews>
  <sheetFormatPr defaultRowHeight="12.75"/>
  <cols>
    <col min="1" max="1" width="5.7109375" customWidth="1"/>
    <col min="2" max="2" width="37.42578125" customWidth="1"/>
    <col min="3" max="3" width="9.42578125" customWidth="1"/>
    <col min="4" max="4" width="14.5703125" customWidth="1"/>
    <col min="5" max="5" width="11" customWidth="1"/>
    <col min="7" max="7" width="22.28515625" customWidth="1"/>
    <col min="8" max="8" width="29.7109375" customWidth="1"/>
    <col min="9" max="9" width="12.140625" customWidth="1"/>
    <col min="10" max="10" width="10.85546875" customWidth="1"/>
  </cols>
  <sheetData>
    <row r="1" spans="1:7" ht="16.5" customHeight="1">
      <c r="A1" s="618" t="s">
        <v>261</v>
      </c>
      <c r="B1" s="618"/>
      <c r="C1" s="618"/>
      <c r="D1" s="618"/>
      <c r="E1" s="618"/>
    </row>
    <row r="2" spans="1:7" ht="16.5" customHeight="1">
      <c r="A2" s="447"/>
      <c r="B2" s="447"/>
      <c r="C2" s="447"/>
      <c r="D2" s="447"/>
      <c r="E2" s="447"/>
    </row>
    <row r="3" spans="1:7" ht="18">
      <c r="A3" s="448" t="s">
        <v>262</v>
      </c>
      <c r="B3" s="449" t="s">
        <v>263</v>
      </c>
      <c r="C3" s="450"/>
      <c r="D3" s="450"/>
      <c r="E3" s="451"/>
    </row>
    <row r="4" spans="1:7">
      <c r="A4" s="457"/>
      <c r="B4" s="457" t="s">
        <v>305</v>
      </c>
      <c r="C4" s="457"/>
      <c r="D4" s="457"/>
      <c r="E4" s="457"/>
      <c r="G4" s="452" t="s">
        <v>264</v>
      </c>
    </row>
    <row r="5" spans="1:7" ht="49.5" customHeight="1">
      <c r="A5" s="457"/>
      <c r="B5" s="477" t="s">
        <v>265</v>
      </c>
      <c r="C5" s="477" t="s">
        <v>266</v>
      </c>
      <c r="D5" s="477" t="s">
        <v>267</v>
      </c>
      <c r="E5" s="478" t="s">
        <v>268</v>
      </c>
    </row>
    <row r="6" spans="1:7" ht="26.25" customHeight="1">
      <c r="A6" s="457"/>
      <c r="B6" s="479" t="s">
        <v>269</v>
      </c>
      <c r="C6" s="480"/>
      <c r="D6" s="480"/>
      <c r="E6" s="481"/>
    </row>
    <row r="7" spans="1:7">
      <c r="A7" s="457"/>
      <c r="B7" s="482" t="s">
        <v>270</v>
      </c>
      <c r="C7" s="477">
        <v>40</v>
      </c>
      <c r="D7" s="483">
        <v>8000</v>
      </c>
      <c r="E7" s="483">
        <f>+C7*D7</f>
        <v>320000</v>
      </c>
    </row>
    <row r="8" spans="1:7">
      <c r="A8" s="457"/>
      <c r="B8" s="482" t="s">
        <v>271</v>
      </c>
      <c r="C8" s="477">
        <v>31</v>
      </c>
      <c r="D8" s="483">
        <v>8000</v>
      </c>
      <c r="E8" s="483">
        <f t="shared" ref="E8:E9" si="0">+C8*D8</f>
        <v>248000</v>
      </c>
    </row>
    <row r="9" spans="1:7">
      <c r="A9" s="457"/>
      <c r="B9" s="477" t="s">
        <v>272</v>
      </c>
      <c r="C9" s="477">
        <v>13</v>
      </c>
      <c r="D9" s="483">
        <v>10000</v>
      </c>
      <c r="E9" s="483">
        <f t="shared" si="0"/>
        <v>130000</v>
      </c>
    </row>
    <row r="10" spans="1:7" ht="22.5" customHeight="1">
      <c r="A10" s="457"/>
      <c r="B10" s="479" t="s">
        <v>273</v>
      </c>
      <c r="C10" s="484"/>
      <c r="D10" s="480"/>
      <c r="E10" s="481"/>
    </row>
    <row r="11" spans="1:7">
      <c r="A11" s="457"/>
      <c r="B11" s="482" t="s">
        <v>270</v>
      </c>
      <c r="C11" s="477">
        <v>34</v>
      </c>
      <c r="D11" s="483">
        <v>8000</v>
      </c>
      <c r="E11" s="483">
        <f>+C11*D11</f>
        <v>272000</v>
      </c>
    </row>
    <row r="12" spans="1:7">
      <c r="A12" s="457"/>
      <c r="B12" s="482" t="s">
        <v>274</v>
      </c>
      <c r="C12" s="477">
        <v>33</v>
      </c>
      <c r="D12" s="483">
        <v>8000</v>
      </c>
      <c r="E12" s="483">
        <f t="shared" ref="E12" si="1">+C12*D12</f>
        <v>264000</v>
      </c>
    </row>
    <row r="13" spans="1:7">
      <c r="A13" s="457"/>
      <c r="B13" s="482" t="s">
        <v>275</v>
      </c>
      <c r="C13" s="477">
        <v>31</v>
      </c>
      <c r="D13" s="483">
        <v>8000</v>
      </c>
      <c r="E13" s="483">
        <f>+C13*D13</f>
        <v>248000</v>
      </c>
    </row>
    <row r="14" spans="1:7">
      <c r="A14" s="457"/>
      <c r="B14" s="482" t="s">
        <v>276</v>
      </c>
      <c r="C14" s="477">
        <v>32</v>
      </c>
      <c r="D14" s="483">
        <v>8000</v>
      </c>
      <c r="E14" s="483">
        <f t="shared" ref="E14:E15" si="2">+C14*D14</f>
        <v>256000</v>
      </c>
    </row>
    <row r="15" spans="1:7">
      <c r="A15" s="457"/>
      <c r="B15" s="482" t="s">
        <v>303</v>
      </c>
      <c r="C15" s="477">
        <v>35</v>
      </c>
      <c r="D15" s="483">
        <v>8000</v>
      </c>
      <c r="E15" s="483">
        <f t="shared" si="2"/>
        <v>280000</v>
      </c>
    </row>
    <row r="16" spans="1:7">
      <c r="A16" s="457"/>
      <c r="B16" s="477" t="s">
        <v>277</v>
      </c>
      <c r="C16" s="477">
        <v>16</v>
      </c>
      <c r="D16" s="483">
        <v>8000</v>
      </c>
      <c r="E16" s="483">
        <f>+C16*D16</f>
        <v>128000</v>
      </c>
    </row>
    <row r="17" spans="1:5">
      <c r="A17" s="457"/>
      <c r="B17" s="477" t="s">
        <v>278</v>
      </c>
      <c r="C17" s="477">
        <v>8</v>
      </c>
      <c r="D17" s="483">
        <v>8000</v>
      </c>
      <c r="E17" s="483">
        <f>+C17*D17</f>
        <v>64000</v>
      </c>
    </row>
    <row r="18" spans="1:5">
      <c r="A18" s="457"/>
      <c r="B18" s="477" t="s">
        <v>278</v>
      </c>
      <c r="C18" s="477">
        <v>9</v>
      </c>
      <c r="D18" s="483">
        <v>10000</v>
      </c>
      <c r="E18" s="483">
        <f>+C18*D18</f>
        <v>90000</v>
      </c>
    </row>
    <row r="19" spans="1:5" ht="22.5" customHeight="1">
      <c r="A19" s="457"/>
      <c r="B19" s="479" t="s">
        <v>279</v>
      </c>
      <c r="C19" s="484"/>
      <c r="D19" s="480"/>
      <c r="E19" s="481"/>
    </row>
    <row r="20" spans="1:5">
      <c r="A20" s="457"/>
      <c r="B20" s="482" t="s">
        <v>280</v>
      </c>
      <c r="C20" s="477">
        <v>40</v>
      </c>
      <c r="D20" s="485">
        <v>8000</v>
      </c>
      <c r="E20" s="485">
        <f>+C20*D20</f>
        <v>320000</v>
      </c>
    </row>
    <row r="21" spans="1:5">
      <c r="A21" s="457"/>
      <c r="B21" s="482" t="s">
        <v>274</v>
      </c>
      <c r="C21" s="477">
        <v>55</v>
      </c>
      <c r="D21" s="485">
        <v>8000</v>
      </c>
      <c r="E21" s="485">
        <f>+C21*D21</f>
        <v>440000</v>
      </c>
    </row>
    <row r="22" spans="1:5">
      <c r="A22" s="457"/>
      <c r="B22" s="482" t="s">
        <v>275</v>
      </c>
      <c r="C22" s="477">
        <v>16</v>
      </c>
      <c r="D22" s="485">
        <v>8000</v>
      </c>
      <c r="E22" s="485">
        <f t="shared" ref="E22" si="3">+C22*D22</f>
        <v>128000</v>
      </c>
    </row>
    <row r="23" spans="1:5">
      <c r="A23" s="457"/>
      <c r="B23" s="477" t="s">
        <v>281</v>
      </c>
      <c r="C23" s="477">
        <v>52</v>
      </c>
      <c r="D23" s="485">
        <v>8000</v>
      </c>
      <c r="E23" s="485">
        <f>+C23*D23</f>
        <v>416000</v>
      </c>
    </row>
    <row r="24" spans="1:5">
      <c r="A24" s="457"/>
      <c r="B24" s="477" t="s">
        <v>282</v>
      </c>
      <c r="C24" s="477">
        <v>13</v>
      </c>
      <c r="D24" s="485">
        <v>8000</v>
      </c>
      <c r="E24" s="485">
        <f>+C24*D24</f>
        <v>104000</v>
      </c>
    </row>
    <row r="25" spans="1:5">
      <c r="A25" s="457"/>
      <c r="B25" s="477" t="s">
        <v>283</v>
      </c>
      <c r="C25" s="477">
        <v>19</v>
      </c>
      <c r="D25" s="485">
        <v>10000</v>
      </c>
      <c r="E25" s="485">
        <f>C25*D25</f>
        <v>190000</v>
      </c>
    </row>
    <row r="26" spans="1:5" ht="15.75" customHeight="1">
      <c r="A26" s="457"/>
      <c r="B26" s="486" t="s">
        <v>284</v>
      </c>
      <c r="C26" s="487"/>
      <c r="D26" s="488"/>
      <c r="E26" s="489"/>
    </row>
    <row r="27" spans="1:5">
      <c r="A27" s="457"/>
      <c r="B27" s="482" t="s">
        <v>285</v>
      </c>
      <c r="C27" s="477">
        <v>4</v>
      </c>
      <c r="D27" s="485">
        <v>5000</v>
      </c>
      <c r="E27" s="485">
        <f t="shared" ref="E27:E30" si="4">C27*D27</f>
        <v>20000</v>
      </c>
    </row>
    <row r="28" spans="1:5">
      <c r="A28" s="457"/>
      <c r="B28" s="482" t="s">
        <v>286</v>
      </c>
      <c r="C28" s="477">
        <v>4</v>
      </c>
      <c r="D28" s="485">
        <v>5000</v>
      </c>
      <c r="E28" s="485">
        <f t="shared" si="4"/>
        <v>20000</v>
      </c>
    </row>
    <row r="29" spans="1:5">
      <c r="A29" s="457"/>
      <c r="B29" s="477" t="s">
        <v>287</v>
      </c>
      <c r="C29" s="477">
        <v>17</v>
      </c>
      <c r="D29" s="485">
        <v>8000</v>
      </c>
      <c r="E29" s="485">
        <f t="shared" si="4"/>
        <v>136000</v>
      </c>
    </row>
    <row r="30" spans="1:5">
      <c r="A30" s="457"/>
      <c r="B30" s="477" t="s">
        <v>288</v>
      </c>
      <c r="C30" s="477">
        <v>11</v>
      </c>
      <c r="D30" s="485">
        <v>8000</v>
      </c>
      <c r="E30" s="485">
        <f t="shared" si="4"/>
        <v>88000</v>
      </c>
    </row>
    <row r="31" spans="1:5">
      <c r="A31" s="457"/>
      <c r="B31" s="477" t="s">
        <v>289</v>
      </c>
      <c r="C31" s="477">
        <v>7</v>
      </c>
      <c r="D31" s="485">
        <v>8000</v>
      </c>
      <c r="E31" s="485">
        <f>+C31*D31</f>
        <v>56000</v>
      </c>
    </row>
    <row r="32" spans="1:5">
      <c r="A32" s="457"/>
      <c r="B32" s="477" t="s">
        <v>290</v>
      </c>
      <c r="C32" s="477">
        <v>7</v>
      </c>
      <c r="D32" s="485">
        <v>8000</v>
      </c>
      <c r="E32" s="485">
        <f>+C32*D32</f>
        <v>56000</v>
      </c>
    </row>
    <row r="33" spans="1:7">
      <c r="A33" s="457"/>
      <c r="B33" s="477" t="s">
        <v>291</v>
      </c>
      <c r="C33" s="477">
        <v>13</v>
      </c>
      <c r="D33" s="485">
        <v>10000</v>
      </c>
      <c r="E33" s="485">
        <f>+C33*D33</f>
        <v>130000</v>
      </c>
    </row>
    <row r="34" spans="1:7">
      <c r="A34" s="457"/>
      <c r="B34" s="477" t="s">
        <v>292</v>
      </c>
      <c r="C34" s="477">
        <v>28</v>
      </c>
      <c r="D34" s="485">
        <v>8000</v>
      </c>
      <c r="E34" s="485">
        <f t="shared" ref="E34" si="5">C34*D34</f>
        <v>224000</v>
      </c>
    </row>
    <row r="35" spans="1:7" ht="22.5" customHeight="1">
      <c r="A35" s="457"/>
      <c r="B35" s="485" t="s">
        <v>293</v>
      </c>
      <c r="C35" s="477">
        <f>SUM(C7:C34)</f>
        <v>568</v>
      </c>
      <c r="D35" s="485"/>
      <c r="E35" s="485">
        <f>SUM(E7:E34)</f>
        <v>4628000</v>
      </c>
    </row>
    <row r="36" spans="1:7" ht="19.5" customHeight="1">
      <c r="A36" s="457"/>
      <c r="B36" s="485" t="s">
        <v>294</v>
      </c>
      <c r="C36" s="490"/>
      <c r="D36" s="491"/>
      <c r="E36" s="477">
        <f>E35*10</f>
        <v>46280000</v>
      </c>
    </row>
    <row r="37" spans="1:7" ht="19.5" customHeight="1"/>
    <row r="38" spans="1:7" ht="15.75" hidden="1" customHeight="1">
      <c r="A38" s="453"/>
      <c r="B38" s="454"/>
      <c r="D38" s="455"/>
      <c r="E38" s="456"/>
    </row>
    <row r="39" spans="1:7">
      <c r="A39" s="453"/>
      <c r="B39" s="454"/>
      <c r="D39" s="455"/>
      <c r="E39" s="456"/>
    </row>
    <row r="40" spans="1:7" hidden="1">
      <c r="A40" s="457"/>
      <c r="B40" s="458"/>
      <c r="C40" s="459"/>
      <c r="D40" s="460"/>
      <c r="E40" s="461"/>
      <c r="F40" s="461"/>
      <c r="G40" s="461"/>
    </row>
    <row r="41" spans="1:7" hidden="1">
      <c r="A41" s="457"/>
      <c r="B41" s="457"/>
      <c r="C41" s="457"/>
      <c r="D41" s="457"/>
      <c r="E41" s="450"/>
    </row>
    <row r="42" spans="1:7" ht="15">
      <c r="A42" s="462"/>
      <c r="B42" s="463" t="s">
        <v>295</v>
      </c>
      <c r="C42" s="464"/>
      <c r="D42" s="457"/>
      <c r="E42" s="457"/>
    </row>
    <row r="43" spans="1:7">
      <c r="A43" s="465">
        <v>1</v>
      </c>
      <c r="B43" s="466" t="s">
        <v>296</v>
      </c>
      <c r="C43" s="467">
        <v>17</v>
      </c>
      <c r="D43" s="457"/>
      <c r="E43" s="450"/>
    </row>
    <row r="44" spans="1:7">
      <c r="A44" s="468">
        <v>2</v>
      </c>
      <c r="B44" s="467" t="s">
        <v>297</v>
      </c>
      <c r="C44" s="467">
        <v>13</v>
      </c>
      <c r="D44" s="457"/>
      <c r="E44" s="450"/>
    </row>
    <row r="45" spans="1:7">
      <c r="A45" s="468">
        <v>3</v>
      </c>
      <c r="B45" s="466" t="s">
        <v>285</v>
      </c>
      <c r="C45" s="467">
        <v>5</v>
      </c>
      <c r="D45" s="457"/>
      <c r="E45" s="450"/>
    </row>
    <row r="46" spans="1:7" ht="15">
      <c r="A46" s="469"/>
      <c r="B46" s="470" t="s">
        <v>298</v>
      </c>
      <c r="C46" s="471">
        <f>SUM(C43:C45)</f>
        <v>35</v>
      </c>
      <c r="D46" s="457"/>
      <c r="E46" s="472"/>
    </row>
    <row r="47" spans="1:7" ht="15">
      <c r="B47" s="473"/>
      <c r="C47" s="474"/>
      <c r="D47" s="457"/>
      <c r="E47" s="457"/>
    </row>
    <row r="48" spans="1:7">
      <c r="B48" s="457"/>
      <c r="C48" s="457"/>
      <c r="D48" s="457"/>
      <c r="E48" s="457"/>
    </row>
    <row r="49" spans="2:5" ht="15">
      <c r="B49" s="475" t="s">
        <v>299</v>
      </c>
      <c r="C49" s="474" t="s">
        <v>300</v>
      </c>
      <c r="D49" s="474"/>
      <c r="E49" s="457"/>
    </row>
    <row r="50" spans="2:5" ht="15">
      <c r="B50" s="457"/>
      <c r="C50" s="457"/>
      <c r="D50" s="476"/>
      <c r="E50" s="457"/>
    </row>
    <row r="51" spans="2:5" ht="15">
      <c r="B51" s="474" t="s">
        <v>301</v>
      </c>
      <c r="C51" s="474" t="s">
        <v>302</v>
      </c>
      <c r="D51" s="457"/>
      <c r="E51" s="457"/>
    </row>
    <row r="52" spans="2:5">
      <c r="B52" s="457"/>
      <c r="C52" s="457"/>
      <c r="D52" s="457"/>
      <c r="E52" s="457"/>
    </row>
  </sheetData>
  <mergeCells count="1">
    <mergeCell ref="A1:E1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https://mul2.yerevan.am/tasks/2636356/oneclick?token=7b4a8218ef4aa97fcc59dda848592b4c</cp:keywords>
  <cp:lastModifiedBy>Lusine Petrosyan</cp:lastModifiedBy>
  <cp:lastPrinted>2025-11-26T11:21:18Z</cp:lastPrinted>
  <dcterms:created xsi:type="dcterms:W3CDTF">1996-10-14T23:33:28Z</dcterms:created>
  <dcterms:modified xsi:type="dcterms:W3CDTF">2025-12-24T12:13:20Z</dcterms:modified>
</cp:coreProperties>
</file>